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NDERS\AICS\Medical Supply SWS GM\BOQ-Medical Supplies-Glmudg\BOQ-Medical Supplies-Glmudg\"/>
    </mc:Choice>
  </mc:AlternateContent>
  <xr:revisionPtr revIDLastSave="0" documentId="13_ncr:1_{56A03C38-B3E9-4BDF-9A3A-994C304B60F3}" xr6:coauthVersionLast="47" xr6:coauthVersionMax="47" xr10:uidLastSave="{00000000-0000-0000-0000-000000000000}"/>
  <bookViews>
    <workbookView xWindow="-28920" yWindow="-120" windowWidth="29040" windowHeight="15720" activeTab="1" xr2:uid="{5FB7A42A-138E-4DDA-8F99-170D1401C86B}"/>
  </bookViews>
  <sheets>
    <sheet name="Medical Supplies and Equipment" sheetId="4" r:id="rId1"/>
    <sheet name="Galmudug BOQ" sheetId="3" r:id="rId2"/>
  </sheets>
  <definedNames>
    <definedName name="_xlnm.Print_Area" localSheetId="0">'Medical Supplies and Equipment'!$A$1:$G$37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4" l="1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3" i="3"/>
  <c r="E110" i="3"/>
  <c r="E109" i="3"/>
  <c r="E108" i="3"/>
  <c r="E107" i="3"/>
  <c r="E106" i="3"/>
  <c r="E105" i="3"/>
  <c r="F110" i="3"/>
  <c r="F109" i="3"/>
  <c r="F108" i="3"/>
  <c r="F107" i="3"/>
  <c r="F106" i="3"/>
  <c r="F105" i="3"/>
  <c r="E103" i="3"/>
  <c r="E102" i="3"/>
  <c r="F103" i="3"/>
  <c r="F102" i="3"/>
  <c r="F99" i="3"/>
  <c r="F98" i="3"/>
  <c r="F97" i="3"/>
  <c r="F96" i="3"/>
  <c r="F95" i="3"/>
  <c r="F94" i="3"/>
  <c r="E99" i="3"/>
  <c r="E98" i="3"/>
  <c r="E97" i="3"/>
  <c r="E96" i="3"/>
  <c r="E95" i="3"/>
  <c r="E94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3" i="3"/>
  <c r="H111" i="3" l="1"/>
  <c r="F16" i="4" s="1"/>
  <c r="G16" i="4" s="1"/>
  <c r="G18" i="4" s="1"/>
  <c r="G19" i="4" l="1"/>
  <c r="G20" i="4" s="1"/>
</calcChain>
</file>

<file path=xl/sharedStrings.xml><?xml version="1.0" encoding="utf-8"?>
<sst xmlns="http://schemas.openxmlformats.org/spreadsheetml/2006/main" count="264" uniqueCount="230">
  <si>
    <t>Sn</t>
  </si>
  <si>
    <t>Item Description</t>
  </si>
  <si>
    <t xml:space="preserve">Co-trimoxazole syrup 240mg / 5ml (boxes / 100) (EPITRIM .8/BOTTLE ) Pieces </t>
  </si>
  <si>
    <t>Hand sterlizer 500ml bottle</t>
  </si>
  <si>
    <t xml:space="preserve"> Delivery Bed or Birthing Bed</t>
  </si>
  <si>
    <t xml:space="preserve"> Fetal Monitor (Cardiotocograph or Electronic Fetal Monitor)</t>
  </si>
  <si>
    <t xml:space="preserve"> Delivery Instruments (Forceps, Vacuum Extractors, SETs etc.)</t>
  </si>
  <si>
    <t>Maternal Monitoring Equipment (Blood Pressure Monitor, Pulse Oximeter, etc.)</t>
  </si>
  <si>
    <t xml:space="preserve"> Neonatal Resuscitation Equipment (Ambu Bag, Endotracheal Tubes, etc.)</t>
  </si>
  <si>
    <t xml:space="preserve"> Colostrum Collector (for breastfeeding support)</t>
  </si>
  <si>
    <t xml:space="preserve"> Breast Pumps</t>
  </si>
  <si>
    <t xml:space="preserve"> Infant Scales</t>
  </si>
  <si>
    <t xml:space="preserve"> Umbilical Cord Clamp and Scissors (SET).</t>
  </si>
  <si>
    <t xml:space="preserve"> Sterile Delivery Kits</t>
  </si>
  <si>
    <t xml:space="preserve"> Maternity Gowns and Linens (Pcs)</t>
  </si>
  <si>
    <t xml:space="preserve"> Postpartum Recovery Equipment (Donut Pillows, Sitz Baths, Bed, etc.) </t>
  </si>
  <si>
    <t xml:space="preserve"> Suturing Instruments for solution droping </t>
  </si>
  <si>
    <t>Lidocaine Injections Bottle 30 ml (BOXES)</t>
  </si>
  <si>
    <t>Suction Machine Manual</t>
  </si>
  <si>
    <t>Autoclave for sterilising the instruments</t>
  </si>
  <si>
    <t>Oxygen generator</t>
  </si>
  <si>
    <t>Grand TOTALS</t>
  </si>
  <si>
    <t xml:space="preserve">Acetylsalicylic Acid Tablets 300 mg </t>
  </si>
  <si>
    <t xml:space="preserve">Albendazole 400mg </t>
  </si>
  <si>
    <t>Aluminum hydroxide tablets 500 mg</t>
  </si>
  <si>
    <t xml:space="preserve">Benzoic acid + salicylic acid, Ointment 6% + 3%, 30 g  </t>
  </si>
  <si>
    <t>Buscopan for injection 20mg (ampoules)</t>
  </si>
  <si>
    <t>Cetrimide + Chlorhexidine 5 liters</t>
  </si>
  <si>
    <t xml:space="preserve">Chlorphreniramine tablets 4 mg </t>
  </si>
  <si>
    <t>Ciprofloxine cap 500mg (Ceprocil)</t>
  </si>
  <si>
    <t>Ampicillin Capsule  Brand Epocociline)</t>
  </si>
  <si>
    <t>Ceftriaxone 1g for injection (ampoules)  (Unacefin 1 gram)</t>
  </si>
  <si>
    <t>Amoxycilline caps 500mg  (Brand E-MOX  Egypt)</t>
  </si>
  <si>
    <t xml:space="preserve">Clotrimasole cream (Canesten) </t>
  </si>
  <si>
    <t xml:space="preserve">Cotrimoxazole 240mg tablets  (Bactrim P- Tab) </t>
  </si>
  <si>
    <t>Cotrimoxazole 480mg tablets  (Bactrim P- Tab)</t>
  </si>
  <si>
    <t xml:space="preserve">Cream miconazole </t>
  </si>
  <si>
    <t xml:space="preserve">Diazepam 10mg per injection               </t>
  </si>
  <si>
    <t xml:space="preserve">Dextrose 500ml         </t>
  </si>
  <si>
    <t xml:space="preserve">Doxycyline cap 100mg  (Dozxicape)      </t>
  </si>
  <si>
    <t xml:space="preserve">Ergometrine for injection 0.5 mg             </t>
  </si>
  <si>
    <t xml:space="preserve">Ferous Folate tablets </t>
  </si>
  <si>
    <t xml:space="preserve">Folic acid 5mg tablets </t>
  </si>
  <si>
    <t xml:space="preserve">Gentian Violet solution 1 L </t>
  </si>
  <si>
    <t>Griseofluvin tablets 500 mgs</t>
  </si>
  <si>
    <t xml:space="preserve">Griseofluvin tablets 125mg </t>
  </si>
  <si>
    <t>Iodine 200ml</t>
  </si>
  <si>
    <t xml:space="preserve">Lidocaine HCl 1% 50ml </t>
  </si>
  <si>
    <t xml:space="preserve">Maalox / admac syrup 200ml </t>
  </si>
  <si>
    <t xml:space="preserve">Magnisium Sulphate for injection (ampoules) </t>
  </si>
  <si>
    <t xml:space="preserve">Metronidazole 250mg Tablets </t>
  </si>
  <si>
    <t xml:space="preserve">Metronidazole syrup 100 ml </t>
  </si>
  <si>
    <t xml:space="preserve">Multivitamin syrup </t>
  </si>
  <si>
    <t xml:space="preserve">Multivitamin tablets  </t>
  </si>
  <si>
    <t xml:space="preserve">Navidoxine tablets </t>
  </si>
  <si>
    <t xml:space="preserve">Nystatin oral drops </t>
  </si>
  <si>
    <t xml:space="preserve">Nystatin Vaginal diaphragm 100,000iu </t>
  </si>
  <si>
    <t xml:space="preserve">Omprezole cap 40mg </t>
  </si>
  <si>
    <t xml:space="preserve">Oxytocin for injection 10 iu / ml </t>
  </si>
  <si>
    <t xml:space="preserve">Paracetamol syrup 120mg / 5ml      </t>
  </si>
  <si>
    <t xml:space="preserve">Phenoxmethy pencillin tablets 250 mg </t>
  </si>
  <si>
    <t>Paracetamol tablets 500 mg  (Panadol)</t>
  </si>
  <si>
    <t xml:space="preserve">Prednisolone 5mg tablets.    </t>
  </si>
  <si>
    <t xml:space="preserve">Promethazine 25mg tablets    </t>
  </si>
  <si>
    <t xml:space="preserve">Ringer Lactate solution 500ml     </t>
  </si>
  <si>
    <t xml:space="preserve">Salbutamol tablets 4 mg  </t>
  </si>
  <si>
    <t>Cannula, IV, short, 22G</t>
  </si>
  <si>
    <t xml:space="preserve">Cannula, IV, short, 24 G  </t>
  </si>
  <si>
    <t xml:space="preserve">Cord clam            </t>
  </si>
  <si>
    <t xml:space="preserve">Cotton wool            (500 g. </t>
  </si>
  <si>
    <t xml:space="preserve">Disposable latex glo ves for exams, medium size </t>
  </si>
  <si>
    <t xml:space="preserve">Sterile surgical gloves, size 7.5   </t>
  </si>
  <si>
    <t xml:space="preserve">Surgical masks  </t>
  </si>
  <si>
    <t>Sterile CH 14 Foley catheter</t>
  </si>
  <si>
    <t xml:space="preserve">Sterile CH 18 Foley catheter </t>
  </si>
  <si>
    <t xml:space="preserve">Non-sterile 10X 10cm gauze compresses    </t>
  </si>
  <si>
    <t xml:space="preserve">10X 10 cm sterile gauze compresses    </t>
  </si>
  <si>
    <t xml:space="preserve">Bandage gauze 8x4 elastic roll   </t>
  </si>
  <si>
    <t xml:space="preserve">Gauze roll 90cm x 100m, non-sterile  </t>
  </si>
  <si>
    <t xml:space="preserve">Surgical dish 24cm / 47ml / 840ml  </t>
  </si>
  <si>
    <t xml:space="preserve">Otoscope   </t>
  </si>
  <si>
    <t xml:space="preserve">Gowns </t>
  </si>
  <si>
    <t xml:space="preserve">Suture set   </t>
  </si>
  <si>
    <t xml:space="preserve">Plastic sheets 90x25m   </t>
  </si>
  <si>
    <t xml:space="preserve">Vaginal speculum, small   </t>
  </si>
  <si>
    <t xml:space="preserve">Syringes sterile, disposable 10ml    </t>
  </si>
  <si>
    <t xml:space="preserve">Sterile, disposable 19G drip needle    </t>
  </si>
  <si>
    <t xml:space="preserve">Sterile, disposable syringes 5ml     </t>
  </si>
  <si>
    <t xml:space="preserve">Sterile drip needle, disposable 21G needle   </t>
  </si>
  <si>
    <t xml:space="preserve">Scalpel     </t>
  </si>
  <si>
    <t xml:space="preserve">Suture Catgut w / ndl 2/0 </t>
  </si>
  <si>
    <t xml:space="preserve">Nylon suture thread w / ndl 2/0 </t>
  </si>
  <si>
    <t>Tester, Urinalysis Pack x 100</t>
  </si>
  <si>
    <t xml:space="preserve">Digital thermometers     </t>
  </si>
  <si>
    <t xml:space="preserve">Tourniquet (from arm)     </t>
  </si>
  <si>
    <t xml:space="preserve">Urine collection bag (2000ml)    </t>
  </si>
  <si>
    <t xml:space="preserve">Tongue depressor, boxes x 500     </t>
  </si>
  <si>
    <t xml:space="preserve">Ibrofen 400mg tablets  (Pedofen)     </t>
  </si>
  <si>
    <t xml:space="preserve">tetraycline cutaneous solution (cream) tube  </t>
  </si>
  <si>
    <t xml:space="preserve">Erthromycine 250mg tablets (Erocin-250 kenya)  </t>
  </si>
  <si>
    <t xml:space="preserve">Dexmathesone for injection </t>
  </si>
  <si>
    <t xml:space="preserve">Tetrecycline eye ointment 5gr  </t>
  </si>
  <si>
    <t xml:space="preserve">ORS  Sachets  Yelow colored one   </t>
  </si>
  <si>
    <t xml:space="preserve">Furosemide inj 10mg/ml 2ml amps </t>
  </si>
  <si>
    <t>Cannula IV short 18G, ster, disp, BOS 24</t>
  </si>
  <si>
    <t xml:space="preserve">Cannula IV short 20G, ster, disp, BOX 24 </t>
  </si>
  <si>
    <t>Cannula IV short 22G, ster, disp,  BOX 24</t>
  </si>
  <si>
    <t>Cannula IV short 24G, ster, disp,  BOA 24</t>
  </si>
  <si>
    <t>pieces</t>
  </si>
  <si>
    <t>pcs</t>
  </si>
  <si>
    <t>box-50</t>
  </si>
  <si>
    <t>pcs/botles</t>
  </si>
  <si>
    <t>Bottles</t>
  </si>
  <si>
    <t>400 bottle )</t>
  </si>
  <si>
    <t>300 pcs</t>
  </si>
  <si>
    <t>Furosemide 40mg tablets BOX 100 tablets</t>
  </si>
  <si>
    <t>Box of 100 PCS</t>
  </si>
  <si>
    <t>TIN of 1000 pcs</t>
  </si>
  <si>
    <t>TIN of 100 PCS</t>
  </si>
  <si>
    <t>TIN of 100 pcs</t>
  </si>
  <si>
    <t>PCS</t>
  </si>
  <si>
    <t>TIN of 1000 tablet</t>
  </si>
  <si>
    <t>TIN of 10 per box</t>
  </si>
  <si>
    <t>1 litre bottles/5 ltr per PCS</t>
  </si>
  <si>
    <t xml:space="preserve">BOX of 100 PCS </t>
  </si>
  <si>
    <t>TIN</t>
  </si>
  <si>
    <t xml:space="preserve"> pieces </t>
  </si>
  <si>
    <t>Box of  100 tab</t>
  </si>
  <si>
    <t>Box of 30 PCS</t>
  </si>
  <si>
    <t>box of  40 PCS</t>
  </si>
  <si>
    <t xml:space="preserve">Box of 100 PCS </t>
  </si>
  <si>
    <t>bottle / 35</t>
  </si>
  <si>
    <t>box of 100</t>
  </si>
  <si>
    <t>Tins of 1000</t>
  </si>
  <si>
    <t>bottles</t>
  </si>
  <si>
    <t>Boxes of 100 tablets</t>
  </si>
  <si>
    <t>Boxes of  100tabs</t>
  </si>
  <si>
    <t>boxes   of 10pcs</t>
  </si>
  <si>
    <t>Boxes of 100pcs</t>
  </si>
  <si>
    <t>boxes of 1000 tablets</t>
  </si>
  <si>
    <t>tins of 1000 tablets</t>
  </si>
  <si>
    <t>boxesof 30 caps</t>
  </si>
  <si>
    <t>Box of 50 pcs</t>
  </si>
  <si>
    <t>Box of  1000 tab</t>
  </si>
  <si>
    <t>Box of  40 pcs</t>
  </si>
  <si>
    <t>Box  of 100 tablets</t>
  </si>
  <si>
    <t>Box of 100 tbs</t>
  </si>
  <si>
    <t>Boxes of 50 pcs</t>
  </si>
  <si>
    <t>Box of 100 pcs</t>
  </si>
  <si>
    <t xml:space="preserve">Box of  100 pcs </t>
  </si>
  <si>
    <t>Box of  100 pcs</t>
  </si>
  <si>
    <t>Boxes of  50 pcs</t>
  </si>
  <si>
    <t>Box of 50 PCs</t>
  </si>
  <si>
    <t>pcs medium size</t>
  </si>
  <si>
    <t>Sphygmomanometer (digital)  Blood presute machine    (Mercury type)</t>
  </si>
  <si>
    <t>set/pc</t>
  </si>
  <si>
    <t>box of 100 PCS</t>
  </si>
  <si>
    <t>Boxes of  100 PCS</t>
  </si>
  <si>
    <t>Box  of 100 PCS</t>
  </si>
  <si>
    <t>Boxe of 12 piece</t>
  </si>
  <si>
    <t>Box of 12 pieces</t>
  </si>
  <si>
    <t>Pack  of  100 pcs</t>
  </si>
  <si>
    <t>Pieces</t>
  </si>
  <si>
    <t>Box of  100 tablets</t>
  </si>
  <si>
    <t>Box of 100 tube</t>
  </si>
  <si>
    <t>Box of 100 tablets</t>
  </si>
  <si>
    <t>Box of100 vials</t>
  </si>
  <si>
    <t>beds/PCS</t>
  </si>
  <si>
    <t>SETs</t>
  </si>
  <si>
    <t>Pcs</t>
  </si>
  <si>
    <t>Boxes of 40 bottles</t>
  </si>
  <si>
    <t>Machine / pcs</t>
  </si>
  <si>
    <t>Plastic Chiars for the patients</t>
  </si>
  <si>
    <t>Machine /PCs</t>
  </si>
  <si>
    <t>Piece</t>
  </si>
  <si>
    <t>boxes of  100pcs</t>
  </si>
  <si>
    <t>Box  of 24 vials</t>
  </si>
  <si>
    <t xml:space="preserve"> box-50 pcs</t>
  </si>
  <si>
    <t>box-50 pcs</t>
  </si>
  <si>
    <t>Qty to be delivered  to Dhusamareb</t>
  </si>
  <si>
    <t>Qty to be delivered to Galkacyo/3 Xiglo</t>
  </si>
  <si>
    <t>Unit cost USD</t>
  </si>
  <si>
    <t>Total Cost USD ( Colum G*C)</t>
  </si>
  <si>
    <t>TOTAL QUANTITY ( Coulm E+F)</t>
  </si>
  <si>
    <t>Unit Of Measurement (UOM)</t>
  </si>
  <si>
    <t>Pcs scale</t>
  </si>
  <si>
    <t>SET for delivary each one is full its ows</t>
  </si>
  <si>
    <t>stand by for hanging the solutions/drips</t>
  </si>
  <si>
    <t>Box of  50 pcs NB Yelow colored one</t>
  </si>
  <si>
    <t>boxes/set</t>
  </si>
  <si>
    <t>role plastic sheet /100 yrd</t>
  </si>
  <si>
    <t>Kindly  note that, CISP is not obliged to purchase all the items listed on the tender /Quotation Request from one supplier .</t>
  </si>
  <si>
    <t>Indicate Delivery lead time</t>
  </si>
  <si>
    <t>USD</t>
  </si>
  <si>
    <t>Indicate Currency</t>
  </si>
  <si>
    <t>Indicate payment Terms.</t>
  </si>
  <si>
    <t>State Warranty</t>
  </si>
  <si>
    <t>Indicate validity of the offer</t>
  </si>
  <si>
    <t>TERMS AND CONDITIONS</t>
  </si>
  <si>
    <t>Follow the description of equipment, materials and / or services above and any attached specifications.</t>
  </si>
  <si>
    <t>Total</t>
  </si>
  <si>
    <t>Total Cost</t>
  </si>
  <si>
    <t>Unit Cost</t>
  </si>
  <si>
    <t>Total Qty</t>
  </si>
  <si>
    <t>UOM</t>
  </si>
  <si>
    <t>Description of Goods to be supplied.</t>
  </si>
  <si>
    <t>S/N</t>
  </si>
  <si>
    <t xml:space="preserve">The offer must relate to equipment, materials and / or services listed below:
</t>
  </si>
  <si>
    <t>CISP MOGADISHU   OFFICE</t>
  </si>
  <si>
    <t>COMITATO INTERNAZONALE PER LO SVILUPPO DEI POPOLI (CISP)</t>
  </si>
  <si>
    <t>Address your proposal to the undersigned.</t>
  </si>
  <si>
    <t>E-MAIL:</t>
  </si>
  <si>
    <t>TEL: NO.:</t>
  </si>
  <si>
    <t>ADDRESS:</t>
  </si>
  <si>
    <t>COMPANY:</t>
  </si>
  <si>
    <t>FINANCIAL OFFER</t>
  </si>
  <si>
    <t>Medical supplies and equipment ( BOQ &amp; breakdown  attached next sheet )</t>
  </si>
  <si>
    <t>Withholding sales tax 5%</t>
  </si>
  <si>
    <t>**The supplier may either complete and stamp this template or submit its own quotation containing the same information. **CISP reserves the right to fully decline or partially accept the quoted items.                                                                                                    **CISP would disburse the  sales tax 5% to the MOF.</t>
  </si>
  <si>
    <t>Project:</t>
  </si>
  <si>
    <t>Budget Line:</t>
  </si>
  <si>
    <t>AICS 12989</t>
  </si>
  <si>
    <t>A.I.1.2</t>
  </si>
  <si>
    <t>Tel:  +2526142007586</t>
  </si>
  <si>
    <t xml:space="preserve">E-MAIL:  procurement.somalia@cisp-ngo.org </t>
  </si>
  <si>
    <t>Provision of Medical supplies and equipment  for  Dhusamareb and Galkacyo HCs under AICS 12989 project</t>
  </si>
  <si>
    <t>Lump sum / BOQ - See attached sheet</t>
  </si>
  <si>
    <t>Lump sum</t>
  </si>
  <si>
    <t xml:space="preserve">Transportation cost of medical items to Galkacyo/3 Xiglo  and Dhusamareb -LUMP SUM </t>
  </si>
  <si>
    <t>Medical Supplies and Equipment - BoQ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</si>
</sst>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i/>
      <sz val="10"/>
      <name val="Century Gothic"/>
      <family val="2"/>
    </font>
    <font>
      <sz val="12"/>
      <color theme="1"/>
      <name val="Times New Roman"/>
      <family val="1"/>
    </font>
    <font>
      <u/>
      <sz val="10"/>
      <color indexed="10"/>
      <name val="Century Gothic"/>
      <family val="2"/>
    </font>
    <font>
      <b/>
      <u/>
      <sz val="14"/>
      <color indexed="10"/>
      <name val="Times New Roman"/>
      <family val="1"/>
    </font>
    <font>
      <sz val="12"/>
      <name val="Times New Roman"/>
      <family val="1"/>
    </font>
    <font>
      <b/>
      <sz val="18"/>
      <color indexed="8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Arial"/>
      <family val="2"/>
    </font>
    <font>
      <b/>
      <sz val="14"/>
      <name val="Times New Roman"/>
      <family val="1"/>
    </font>
    <font>
      <u/>
      <sz val="10"/>
      <color indexed="12"/>
      <name val="Century Gothic"/>
      <family val="2"/>
    </font>
    <font>
      <u/>
      <sz val="10"/>
      <color theme="10"/>
      <name val="Arial"/>
      <family val="2"/>
    </font>
    <font>
      <sz val="10"/>
      <color indexed="8"/>
      <name val="Century Gothic"/>
      <family val="2"/>
    </font>
    <font>
      <b/>
      <sz val="22"/>
      <name val="Times New Roman"/>
      <family val="1"/>
    </font>
    <font>
      <b/>
      <u/>
      <sz val="13"/>
      <name val="Century Gothic"/>
      <family val="2"/>
    </font>
    <font>
      <b/>
      <u/>
      <sz val="14"/>
      <color indexed="8"/>
      <name val="Times New Roman"/>
      <family val="1"/>
    </font>
    <font>
      <b/>
      <sz val="12"/>
      <name val="Century Gothic"/>
      <family val="2"/>
    </font>
    <font>
      <b/>
      <sz val="12"/>
      <color theme="1"/>
      <name val="Times New Roman"/>
      <family val="1"/>
    </font>
    <font>
      <b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4" fillId="0" borderId="0"/>
    <xf numFmtId="44" fontId="4" fillId="0" borderId="0" applyFont="0" applyFill="0" applyBorder="0" applyAlignment="0" applyProtection="0"/>
    <xf numFmtId="0" fontId="2" fillId="0" borderId="0"/>
    <xf numFmtId="44" fontId="7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1">
    <xf numFmtId="0" fontId="0" fillId="0" borderId="0" xfId="0"/>
    <xf numFmtId="0" fontId="6" fillId="0" borderId="0" xfId="2" applyFont="1"/>
    <xf numFmtId="0" fontId="6" fillId="0" borderId="0" xfId="2" applyFont="1" applyAlignment="1">
      <alignment horizontal="left" wrapText="1"/>
    </xf>
    <xf numFmtId="0" fontId="8" fillId="0" borderId="0" xfId="1" applyFont="1"/>
    <xf numFmtId="0" fontId="8" fillId="0" borderId="0" xfId="1" applyFont="1" applyAlignment="1">
      <alignment horizontal="left"/>
    </xf>
    <xf numFmtId="0" fontId="9" fillId="0" borderId="0" xfId="1" applyFont="1"/>
    <xf numFmtId="0" fontId="10" fillId="2" borderId="3" xfId="1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2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8" fillId="0" borderId="0" xfId="1" applyFont="1" applyAlignment="1">
      <alignment horizontal="center" vertical="center"/>
    </xf>
    <xf numFmtId="44" fontId="15" fillId="0" borderId="1" xfId="7" applyFont="1" applyBorder="1" applyAlignment="1">
      <alignment horizontal="center" vertical="center"/>
    </xf>
    <xf numFmtId="0" fontId="8" fillId="0" borderId="0" xfId="1" applyFont="1" applyAlignment="1">
      <alignment wrapText="1"/>
    </xf>
    <xf numFmtId="0" fontId="14" fillId="0" borderId="0" xfId="1" applyFont="1" applyAlignment="1">
      <alignment vertical="center"/>
    </xf>
    <xf numFmtId="0" fontId="17" fillId="0" borderId="0" xfId="1" applyFont="1" applyAlignment="1">
      <alignment horizontal="center" vertical="center"/>
    </xf>
    <xf numFmtId="44" fontId="18" fillId="0" borderId="1" xfId="7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20" fillId="3" borderId="1" xfId="1" applyFont="1" applyFill="1" applyBorder="1" applyAlignment="1">
      <alignment horizontal="left" vertical="center" wrapText="1"/>
    </xf>
    <xf numFmtId="44" fontId="20" fillId="3" borderId="1" xfId="7" applyFont="1" applyFill="1" applyBorder="1" applyAlignment="1">
      <alignment horizontal="left" vertical="center" wrapText="1"/>
    </xf>
    <xf numFmtId="0" fontId="16" fillId="1" borderId="1" xfId="1" applyFont="1" applyFill="1" applyBorder="1" applyAlignment="1">
      <alignment horizontal="center" vertical="center"/>
    </xf>
    <xf numFmtId="0" fontId="16" fillId="1" borderId="1" xfId="1" applyFont="1" applyFill="1" applyBorder="1" applyAlignment="1">
      <alignment vertical="center"/>
    </xf>
    <xf numFmtId="0" fontId="16" fillId="1" borderId="5" xfId="1" applyFont="1" applyFill="1" applyBorder="1" applyAlignment="1">
      <alignment vertical="center"/>
    </xf>
    <xf numFmtId="0" fontId="9" fillId="0" borderId="4" xfId="1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44" fontId="20" fillId="3" borderId="1" xfId="5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/>
    </xf>
    <xf numFmtId="0" fontId="28" fillId="0" borderId="4" xfId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14" fillId="0" borderId="3" xfId="1" applyFont="1" applyBorder="1" applyAlignment="1">
      <alignment horizontal="left"/>
    </xf>
    <xf numFmtId="0" fontId="11" fillId="0" borderId="5" xfId="6" applyFont="1" applyBorder="1" applyAlignment="1">
      <alignment horizontal="left" vertical="center"/>
    </xf>
    <xf numFmtId="0" fontId="11" fillId="0" borderId="6" xfId="6" applyFont="1" applyBorder="1" applyAlignment="1">
      <alignment horizontal="left" vertical="center"/>
    </xf>
    <xf numFmtId="0" fontId="16" fillId="5" borderId="3" xfId="1" applyFont="1" applyFill="1" applyBorder="1" applyAlignment="1">
      <alignment horizontal="center"/>
    </xf>
    <xf numFmtId="0" fontId="16" fillId="5" borderId="7" xfId="1" applyFont="1" applyFill="1" applyBorder="1" applyAlignment="1">
      <alignment horizontal="center"/>
    </xf>
    <xf numFmtId="0" fontId="26" fillId="0" borderId="3" xfId="1" applyFont="1" applyBorder="1" applyAlignment="1">
      <alignment horizontal="center" vertical="center" wrapText="1"/>
    </xf>
    <xf numFmtId="0" fontId="25" fillId="1" borderId="0" xfId="1" applyFont="1" applyFill="1" applyAlignment="1">
      <alignment horizontal="center"/>
    </xf>
    <xf numFmtId="0" fontId="8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wrapText="1"/>
    </xf>
    <xf numFmtId="0" fontId="27" fillId="0" borderId="1" xfId="1" applyFont="1" applyBorder="1" applyAlignment="1">
      <alignment horizontal="center" vertical="center" wrapText="1"/>
    </xf>
    <xf numFmtId="0" fontId="20" fillId="3" borderId="3" xfId="1" applyFont="1" applyFill="1" applyBorder="1" applyAlignment="1">
      <alignment horizontal="center" vertical="center" wrapText="1"/>
    </xf>
    <xf numFmtId="0" fontId="20" fillId="3" borderId="0" xfId="1" applyFont="1" applyFill="1" applyAlignment="1">
      <alignment horizontal="center" vertical="center" wrapText="1"/>
    </xf>
    <xf numFmtId="0" fontId="21" fillId="0" borderId="3" xfId="1" applyFont="1" applyBorder="1" applyAlignment="1">
      <alignment horizontal="left" vertical="center" wrapText="1"/>
    </xf>
    <xf numFmtId="0" fontId="16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vertical="center" wrapText="1"/>
    </xf>
    <xf numFmtId="0" fontId="18" fillId="0" borderId="1" xfId="1" applyFont="1" applyBorder="1" applyAlignment="1">
      <alignment horizontal="center" vertical="center" wrapText="1"/>
    </xf>
    <xf numFmtId="0" fontId="16" fillId="5" borderId="3" xfId="1" applyFont="1" applyFill="1" applyBorder="1" applyAlignment="1">
      <alignment horizontal="center" vertical="center"/>
    </xf>
    <xf numFmtId="0" fontId="16" fillId="5" borderId="7" xfId="1" applyFont="1" applyFill="1" applyBorder="1" applyAlignment="1">
      <alignment horizontal="center" vertical="center"/>
    </xf>
    <xf numFmtId="0" fontId="16" fillId="5" borderId="6" xfId="1" applyFont="1" applyFill="1" applyBorder="1" applyAlignment="1">
      <alignment horizontal="center" vertical="center"/>
    </xf>
    <xf numFmtId="0" fontId="16" fillId="5" borderId="4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8" fillId="0" borderId="0" xfId="1" applyFont="1" applyAlignment="1">
      <alignment vertical="center"/>
    </xf>
    <xf numFmtId="0" fontId="24" fillId="0" borderId="5" xfId="1" applyFont="1" applyBorder="1" applyAlignment="1">
      <alignment horizontal="center" vertical="center"/>
    </xf>
    <xf numFmtId="0" fontId="24" fillId="0" borderId="4" xfId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left" vertical="center"/>
    </xf>
    <xf numFmtId="0" fontId="8" fillId="0" borderId="1" xfId="1" applyFont="1" applyBorder="1" applyAlignment="1">
      <alignment vertical="center"/>
    </xf>
    <xf numFmtId="0" fontId="23" fillId="0" borderId="1" xfId="8" applyBorder="1" applyAlignment="1">
      <alignment horizontal="right" vertical="center"/>
    </xf>
    <xf numFmtId="0" fontId="22" fillId="0" borderId="1" xfId="1" applyFont="1" applyBorder="1" applyAlignment="1">
      <alignment horizontal="right" vertical="center"/>
    </xf>
    <xf numFmtId="0" fontId="14" fillId="0" borderId="1" xfId="2" applyFont="1" applyBorder="1" applyAlignment="1">
      <alignment vertical="center"/>
    </xf>
    <xf numFmtId="1" fontId="11" fillId="0" borderId="1" xfId="4" applyNumberFormat="1" applyFont="1" applyBorder="1" applyAlignment="1">
      <alignment vertical="center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44" fontId="14" fillId="3" borderId="1" xfId="5" applyFont="1" applyFill="1" applyBorder="1" applyAlignment="1">
      <alignment vertical="center"/>
    </xf>
    <xf numFmtId="0" fontId="6" fillId="0" borderId="0" xfId="2" applyFont="1" applyAlignment="1">
      <alignment vertical="center"/>
    </xf>
    <xf numFmtId="44" fontId="16" fillId="3" borderId="1" xfId="5" applyFont="1" applyFill="1" applyBorder="1" applyAlignment="1">
      <alignment vertical="center"/>
    </xf>
    <xf numFmtId="0" fontId="5" fillId="4" borderId="0" xfId="2" applyFont="1" applyFill="1" applyAlignment="1">
      <alignment vertical="center"/>
    </xf>
    <xf numFmtId="0" fontId="5" fillId="4" borderId="2" xfId="2" applyFont="1" applyFill="1" applyBorder="1" applyAlignment="1">
      <alignment horizontal="left" vertical="center" wrapText="1"/>
    </xf>
    <xf numFmtId="0" fontId="5" fillId="4" borderId="2" xfId="2" applyFont="1" applyFill="1" applyBorder="1" applyAlignment="1">
      <alignment vertical="center" wrapText="1"/>
    </xf>
    <xf numFmtId="0" fontId="30" fillId="0" borderId="0" xfId="2" applyFont="1" applyAlignment="1">
      <alignment horizontal="center" vertical="center"/>
    </xf>
  </cellXfs>
  <cellStyles count="9">
    <cellStyle name="Currency" xfId="5" builtinId="4"/>
    <cellStyle name="Currency 2" xfId="3" xr:uid="{1EE7FC8C-952E-4C65-892C-81A8C23EE4F9}"/>
    <cellStyle name="Currency 3" xfId="7" xr:uid="{3E0CC6B1-EFAB-49A9-A092-713A61274A0B}"/>
    <cellStyle name="Hyperlink" xfId="8" builtinId="8"/>
    <cellStyle name="Normal" xfId="0" builtinId="0"/>
    <cellStyle name="Normal 2" xfId="1" xr:uid="{27F850A7-43DF-4498-B064-5EADBFE943DA}"/>
    <cellStyle name="Normal 2 2" xfId="2" xr:uid="{B75F80D0-914E-4E85-B472-C22BE4C47D36}"/>
    <cellStyle name="Normal 3 2" xfId="6" xr:uid="{8318C3EF-51B1-4030-8D81-4D276AACF361}"/>
    <cellStyle name="Normal 4" xfId="4" xr:uid="{DC925F2E-E1E3-4207-A950-7A92DB876D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E512A6CD-FC53-4753-91F9-9CF33631FBCD}" type="doc">
      <dgm:prSet loTypeId="urn:microsoft.com/office/officeart/2005/8/layout/arrow1" loCatId="relationship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EF5B13BE-C653-4F0E-9BB1-BB8CB94C5327}" type="pres">
      <dgm:prSet presAssocID="{E512A6CD-FC53-4753-91F9-9CF33631FBCD}" presName="cycle" presStyleCnt="0">
        <dgm:presLayoutVars>
          <dgm:dir/>
          <dgm:resizeHandles val="exact"/>
        </dgm:presLayoutVars>
      </dgm:prSet>
      <dgm:spPr/>
    </dgm:pt>
  </dgm:ptLst>
  <dgm:cxnLst>
    <dgm:cxn modelId="{E3C33DF1-816F-4BD0-8E86-66D090A723D1}" type="presOf" srcId="{E512A6CD-FC53-4753-91F9-9CF33631FBCD}" destId="{EF5B13BE-C653-4F0E-9BB1-BB8CB94C5327}" srcOrd="0" destOrd="0" presId="urn:microsoft.com/office/officeart/2005/8/layout/arrow1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arrow1">
  <dgm:title val=""/>
  <dgm:desc val=""/>
  <dgm:catLst>
    <dgm:cat type="relationship" pri="7000"/>
    <dgm:cat type="process" pri="3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</dgm:ptLst>
      <dgm:cxnLst>
        <dgm:cxn modelId="4" srcId="0" destId="1" srcOrd="0" destOrd="0"/>
        <dgm:cxn modelId="5" srcId="0" destId="2" srcOrd="1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axis="ch" ptType="node" func="cnt" op="equ" val="2">
        <dgm:choose name="Name2">
          <dgm:if name="Name3" func="var" arg="dir" op="equ" val="norm">
            <dgm:alg type="cycle">
              <dgm:param type="rotPath" val="alongPath"/>
              <dgm:param type="stAng" val="270"/>
            </dgm:alg>
          </dgm:if>
          <dgm:else name="Name4">
            <dgm:alg type="cycle">
              <dgm:param type="rotPath" val="alongPath"/>
              <dgm:param type="stAng" val="90"/>
              <dgm:param type="spanAng" val="-360"/>
            </dgm:alg>
          </dgm:else>
        </dgm:choose>
      </dgm:if>
      <dgm:else name="Name5">
        <dgm:choose name="Name6">
          <dgm:if name="Name7" func="var" arg="dir" op="equ" val="norm">
            <dgm:alg type="cycle">
              <dgm:param type="rotPath" val="alongPath"/>
            </dgm:alg>
          </dgm:if>
          <dgm:else name="Name8">
            <dgm:alg type="cycle">
              <dgm:param type="rotPath" val="alongPath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hoose name="Name9">
      <dgm:if name="Name10" axis="ch" ptType="node" func="cnt" op="equ" val="2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0.1"/>
          <dgm:constr type="diam" refType="w" refFor="ch" refPtType="node" fact="1.1"/>
        </dgm:constrLst>
      </dgm:if>
      <dgm:if name="Name11" axis="ch" ptType="node" func="cnt" op="equ" val="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if name="Name12" axis="ch" ptType="node" func="cnt" op="equ" val="6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2"/>
        </dgm:constrLst>
      </dgm:if>
      <dgm:if name="Name13" axis="ch" ptType="node" func="cnt" op="equ" val="8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15"/>
        </dgm:constrLst>
      </dgm:if>
      <dgm:if name="Name14" axis="ch" ptType="node" func="cnt" op="equ" val="10">
        <dgm:constrLst>
          <dgm:constr type="primFontSz" for="ch" ptType="node" op="lte" val="65"/>
          <dgm:constr type="w" for="ch" ptType="node" refType="w"/>
          <dgm:constr type="h" for="ch" ptType="node" refType="w" refFor="ch" refPtType="node"/>
          <dgm:constr type="sibSp" refType="w" refFor="ch" refPtType="node" fact="-0.24"/>
        </dgm:constrLst>
      </dgm:if>
      <dgm:else name="Name15">
        <dgm:constrLst>
          <dgm:constr type="primFontSz" for="ch" ptType="node" op="equ" val="65"/>
          <dgm:constr type="w" for="ch" ptType="node" refType="w"/>
          <dgm:constr type="h" for="ch" ptType="node" refType="w" refFor="ch" refPtType="node"/>
          <dgm:constr type="sibSp" refType="w" refFor="ch" refPtType="node" fact="-0.35"/>
        </dgm:constrLst>
      </dgm:else>
    </dgm:choose>
    <dgm:ruleLst/>
    <dgm:forEach name="Name16" axis="ch" ptType="node">
      <dgm:layoutNode name="arrow">
        <dgm:varLst>
          <dgm:bulletEnabled val="1"/>
        </dgm:varLst>
        <dgm:alg type="tx"/>
        <dgm:shape xmlns:r="http://schemas.openxmlformats.org/officeDocument/2006/relationships" type="upArrow" r:blip="">
          <dgm:adjLst>
            <dgm:adj idx="2" val="0.35"/>
          </dgm:adjLst>
        </dgm:shape>
        <dgm:presOf axis="desOrSelf" ptType="node"/>
        <dgm:constrLst/>
        <dgm:ruleLst>
          <dgm:rule type="primFontSz" val="5" fact="NaN" max="NaN"/>
        </dgm:ruleLst>
      </dgm:layoutNod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Layout" Target="../diagrams/layout1.xml"/><Relationship Id="rId7" Type="http://schemas.openxmlformats.org/officeDocument/2006/relationships/image" Target="../media/image2.png"/><Relationship Id="rId2" Type="http://schemas.openxmlformats.org/officeDocument/2006/relationships/diagramData" Target="../diagrams/data1.xml"/><Relationship Id="rId1" Type="http://schemas.openxmlformats.org/officeDocument/2006/relationships/image" Target="../media/image1.jpeg"/><Relationship Id="rId6" Type="http://schemas.microsoft.com/office/2007/relationships/diagramDrawing" Target="../diagrams/drawing1.xml"/><Relationship Id="rId5" Type="http://schemas.openxmlformats.org/officeDocument/2006/relationships/diagramColors" Target="../diagrams/colors1.xml"/><Relationship Id="rId4" Type="http://schemas.openxmlformats.org/officeDocument/2006/relationships/diagramQuickStyle" Target="../diagrams/quickStyl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91440</xdr:rowOff>
    </xdr:from>
    <xdr:to>
      <xdr:col>2</xdr:col>
      <xdr:colOff>1203960</xdr:colOff>
      <xdr:row>0</xdr:row>
      <xdr:rowOff>1363980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DD4823F-53D1-4255-8597-A2011A7A9D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250" y="91440"/>
          <a:ext cx="120396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444500</xdr:colOff>
      <xdr:row>29</xdr:row>
      <xdr:rowOff>330200</xdr:rowOff>
    </xdr:from>
    <xdr:to>
      <xdr:col>5</xdr:col>
      <xdr:colOff>508000</xdr:colOff>
      <xdr:row>37</xdr:row>
      <xdr:rowOff>44450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EDF0889B-F6FD-47FB-C8BA-4ACB1C7B81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 editAs="oneCell">
    <xdr:from>
      <xdr:col>2</xdr:col>
      <xdr:colOff>7353300</xdr:colOff>
      <xdr:row>28</xdr:row>
      <xdr:rowOff>368299</xdr:rowOff>
    </xdr:from>
    <xdr:to>
      <xdr:col>5</xdr:col>
      <xdr:colOff>3175</xdr:colOff>
      <xdr:row>36</xdr:row>
      <xdr:rowOff>129794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6F7D887-409D-2ADE-7632-161BCF77A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902700" y="18008599"/>
          <a:ext cx="6642100" cy="23789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85</xdr:row>
      <xdr:rowOff>0</xdr:rowOff>
    </xdr:from>
    <xdr:ext cx="65" cy="17860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DCE8149-8491-46AD-B5A8-E7D0E75CC3C9}"/>
            </a:ext>
          </a:extLst>
        </xdr:cNvPr>
        <xdr:cNvSpPr txBox="1"/>
      </xdr:nvSpPr>
      <xdr:spPr>
        <a:xfrm>
          <a:off x="4724400" y="14668500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85</xdr:row>
      <xdr:rowOff>0</xdr:rowOff>
    </xdr:from>
    <xdr:ext cx="65" cy="17860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053F422-11DD-46B5-8760-463F23579F64}"/>
            </a:ext>
          </a:extLst>
        </xdr:cNvPr>
        <xdr:cNvSpPr txBox="1"/>
      </xdr:nvSpPr>
      <xdr:spPr>
        <a:xfrm>
          <a:off x="4724400" y="14668500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85</xdr:row>
      <xdr:rowOff>0</xdr:rowOff>
    </xdr:from>
    <xdr:ext cx="65" cy="18005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B7B774B-F21F-4A87-B6B5-2EDE2F9BE825}"/>
            </a:ext>
          </a:extLst>
        </xdr:cNvPr>
        <xdr:cNvSpPr txBox="1"/>
      </xdr:nvSpPr>
      <xdr:spPr>
        <a:xfrm>
          <a:off x="4724400" y="14668500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85</xdr:row>
      <xdr:rowOff>0</xdr:rowOff>
    </xdr:from>
    <xdr:ext cx="65" cy="18005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6EC5BAC-A7F9-471F-8C2B-48AE26808644}"/>
            </a:ext>
          </a:extLst>
        </xdr:cNvPr>
        <xdr:cNvSpPr txBox="1"/>
      </xdr:nvSpPr>
      <xdr:spPr>
        <a:xfrm>
          <a:off x="4724400" y="14668500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92</xdr:row>
      <xdr:rowOff>0</xdr:rowOff>
    </xdr:from>
    <xdr:ext cx="65" cy="178606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E9DE9F3-64EC-4364-804D-C8EC6C66389D}"/>
            </a:ext>
          </a:extLst>
        </xdr:cNvPr>
        <xdr:cNvSpPr txBox="1"/>
      </xdr:nvSpPr>
      <xdr:spPr>
        <a:xfrm>
          <a:off x="4724400" y="159924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92</xdr:row>
      <xdr:rowOff>0</xdr:rowOff>
    </xdr:from>
    <xdr:ext cx="65" cy="178606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0DEB93B-1311-4ED4-A4B9-3E46EFD847DC}"/>
            </a:ext>
          </a:extLst>
        </xdr:cNvPr>
        <xdr:cNvSpPr txBox="1"/>
      </xdr:nvSpPr>
      <xdr:spPr>
        <a:xfrm>
          <a:off x="4724400" y="159924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92</xdr:row>
      <xdr:rowOff>0</xdr:rowOff>
    </xdr:from>
    <xdr:ext cx="65" cy="180056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054B0AD-A211-4F95-91D1-BFB8DCB96689}"/>
            </a:ext>
          </a:extLst>
        </xdr:cNvPr>
        <xdr:cNvSpPr txBox="1"/>
      </xdr:nvSpPr>
      <xdr:spPr>
        <a:xfrm>
          <a:off x="4724400" y="159924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92</xdr:row>
      <xdr:rowOff>0</xdr:rowOff>
    </xdr:from>
    <xdr:ext cx="65" cy="18005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3B58B99B-8C3D-40D7-950B-8A9A807F48DA}"/>
            </a:ext>
          </a:extLst>
        </xdr:cNvPr>
        <xdr:cNvSpPr txBox="1"/>
      </xdr:nvSpPr>
      <xdr:spPr>
        <a:xfrm>
          <a:off x="4724400" y="159924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78606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ED4E924-050E-45A2-B2E0-07C7B8C05AB4}"/>
            </a:ext>
          </a:extLst>
        </xdr:cNvPr>
        <xdr:cNvSpPr txBox="1"/>
      </xdr:nvSpPr>
      <xdr:spPr>
        <a:xfrm>
          <a:off x="4724400" y="171735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78606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69AFFB72-4A00-4477-AECE-4EB1034FD519}"/>
            </a:ext>
          </a:extLst>
        </xdr:cNvPr>
        <xdr:cNvSpPr txBox="1"/>
      </xdr:nvSpPr>
      <xdr:spPr>
        <a:xfrm>
          <a:off x="4724400" y="171735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80056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0963A09-194F-45C4-8937-AA687EED7428}"/>
            </a:ext>
          </a:extLst>
        </xdr:cNvPr>
        <xdr:cNvSpPr txBox="1"/>
      </xdr:nvSpPr>
      <xdr:spPr>
        <a:xfrm>
          <a:off x="4724400" y="171735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80056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4EE619FE-21C8-4B66-A552-E85BCC375C50}"/>
            </a:ext>
          </a:extLst>
        </xdr:cNvPr>
        <xdr:cNvSpPr txBox="1"/>
      </xdr:nvSpPr>
      <xdr:spPr>
        <a:xfrm>
          <a:off x="4724400" y="171735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78606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5FE0F2AC-F504-43FA-A657-A14E82A4BB35}"/>
            </a:ext>
          </a:extLst>
        </xdr:cNvPr>
        <xdr:cNvSpPr txBox="1"/>
      </xdr:nvSpPr>
      <xdr:spPr>
        <a:xfrm>
          <a:off x="4724400" y="1738312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78606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66BC4ECC-7F12-4C65-9D99-C3DB26C268D1}"/>
            </a:ext>
          </a:extLst>
        </xdr:cNvPr>
        <xdr:cNvSpPr txBox="1"/>
      </xdr:nvSpPr>
      <xdr:spPr>
        <a:xfrm>
          <a:off x="4724400" y="1738312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80056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192AEAB-3CF9-4EB4-8941-8F7DBEED3DBC}"/>
            </a:ext>
          </a:extLst>
        </xdr:cNvPr>
        <xdr:cNvSpPr txBox="1"/>
      </xdr:nvSpPr>
      <xdr:spPr>
        <a:xfrm>
          <a:off x="4724400" y="1738312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80056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8FCD034C-E140-4048-B7CA-C84FB404EA8A}"/>
            </a:ext>
          </a:extLst>
        </xdr:cNvPr>
        <xdr:cNvSpPr txBox="1"/>
      </xdr:nvSpPr>
      <xdr:spPr>
        <a:xfrm>
          <a:off x="4724400" y="1738312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78606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5CB3B626-86C5-4B69-A4CD-2849A7A0C209}"/>
            </a:ext>
          </a:extLst>
        </xdr:cNvPr>
        <xdr:cNvSpPr txBox="1"/>
      </xdr:nvSpPr>
      <xdr:spPr>
        <a:xfrm>
          <a:off x="4724400" y="1738312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78606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7E77DA31-D5BE-4CC0-A1A8-13EA632E4024}"/>
            </a:ext>
          </a:extLst>
        </xdr:cNvPr>
        <xdr:cNvSpPr txBox="1"/>
      </xdr:nvSpPr>
      <xdr:spPr>
        <a:xfrm>
          <a:off x="4724400" y="1738312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80056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CA68DD3C-8A14-487A-B2AE-C1781C4ED6C5}"/>
            </a:ext>
          </a:extLst>
        </xdr:cNvPr>
        <xdr:cNvSpPr txBox="1"/>
      </xdr:nvSpPr>
      <xdr:spPr>
        <a:xfrm>
          <a:off x="4724400" y="1738312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80056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94DF54DF-4F6D-4F17-A42E-AD2EA0FFA169}"/>
            </a:ext>
          </a:extLst>
        </xdr:cNvPr>
        <xdr:cNvSpPr txBox="1"/>
      </xdr:nvSpPr>
      <xdr:spPr>
        <a:xfrm>
          <a:off x="4724400" y="1738312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65" cy="178606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8BCFB118-F934-45A5-8045-CD3E70D9CCBC}"/>
            </a:ext>
          </a:extLst>
        </xdr:cNvPr>
        <xdr:cNvSpPr txBox="1"/>
      </xdr:nvSpPr>
      <xdr:spPr>
        <a:xfrm>
          <a:off x="4724400" y="175545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65" cy="178606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BEA3DC08-E057-42F4-A7CF-64A818F91034}"/>
            </a:ext>
          </a:extLst>
        </xdr:cNvPr>
        <xdr:cNvSpPr txBox="1"/>
      </xdr:nvSpPr>
      <xdr:spPr>
        <a:xfrm>
          <a:off x="4724400" y="175545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65" cy="180056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6C5F399B-A7B8-4B37-A8B8-E2F5B9AEC114}"/>
            </a:ext>
          </a:extLst>
        </xdr:cNvPr>
        <xdr:cNvSpPr txBox="1"/>
      </xdr:nvSpPr>
      <xdr:spPr>
        <a:xfrm>
          <a:off x="4724400" y="175545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65" cy="180056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C43DD7D-BD8D-4DA9-B2F6-722E93BB86CD}"/>
            </a:ext>
          </a:extLst>
        </xdr:cNvPr>
        <xdr:cNvSpPr txBox="1"/>
      </xdr:nvSpPr>
      <xdr:spPr>
        <a:xfrm>
          <a:off x="4724400" y="175545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84</xdr:row>
      <xdr:rowOff>0</xdr:rowOff>
    </xdr:from>
    <xdr:ext cx="65" cy="178606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140CA33C-B7B2-4D90-8AD9-DD6989661806}"/>
            </a:ext>
          </a:extLst>
        </xdr:cNvPr>
        <xdr:cNvSpPr txBox="1"/>
      </xdr:nvSpPr>
      <xdr:spPr>
        <a:xfrm>
          <a:off x="4724400" y="14497050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84</xdr:row>
      <xdr:rowOff>0</xdr:rowOff>
    </xdr:from>
    <xdr:ext cx="65" cy="178606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2790BC43-B679-4DFB-8F9E-917E7DAF702F}"/>
            </a:ext>
          </a:extLst>
        </xdr:cNvPr>
        <xdr:cNvSpPr txBox="1"/>
      </xdr:nvSpPr>
      <xdr:spPr>
        <a:xfrm>
          <a:off x="4724400" y="14497050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84</xdr:row>
      <xdr:rowOff>0</xdr:rowOff>
    </xdr:from>
    <xdr:ext cx="65" cy="180056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A33286C1-52F1-44A4-926C-E6E46B97C183}"/>
            </a:ext>
          </a:extLst>
        </xdr:cNvPr>
        <xdr:cNvSpPr txBox="1"/>
      </xdr:nvSpPr>
      <xdr:spPr>
        <a:xfrm>
          <a:off x="4724400" y="14497050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84</xdr:row>
      <xdr:rowOff>0</xdr:rowOff>
    </xdr:from>
    <xdr:ext cx="65" cy="180056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9CDC4F0E-E252-485F-BAF7-C90DEED60E68}"/>
            </a:ext>
          </a:extLst>
        </xdr:cNvPr>
        <xdr:cNvSpPr txBox="1"/>
      </xdr:nvSpPr>
      <xdr:spPr>
        <a:xfrm>
          <a:off x="4724400" y="14497050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91</xdr:row>
      <xdr:rowOff>0</xdr:rowOff>
    </xdr:from>
    <xdr:ext cx="65" cy="178606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74C29D56-7BEE-438C-AE48-BB87F495582C}"/>
            </a:ext>
          </a:extLst>
        </xdr:cNvPr>
        <xdr:cNvSpPr txBox="1"/>
      </xdr:nvSpPr>
      <xdr:spPr>
        <a:xfrm>
          <a:off x="4724400" y="158019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91</xdr:row>
      <xdr:rowOff>0</xdr:rowOff>
    </xdr:from>
    <xdr:ext cx="65" cy="178606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83D9CEB0-09FF-47C8-B806-F77A3F775E72}"/>
            </a:ext>
          </a:extLst>
        </xdr:cNvPr>
        <xdr:cNvSpPr txBox="1"/>
      </xdr:nvSpPr>
      <xdr:spPr>
        <a:xfrm>
          <a:off x="4724400" y="158019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91</xdr:row>
      <xdr:rowOff>0</xdr:rowOff>
    </xdr:from>
    <xdr:ext cx="65" cy="180056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E39B5D2B-F147-47DC-9649-52766360CBA2}"/>
            </a:ext>
          </a:extLst>
        </xdr:cNvPr>
        <xdr:cNvSpPr txBox="1"/>
      </xdr:nvSpPr>
      <xdr:spPr>
        <a:xfrm>
          <a:off x="4724400" y="158019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91</xdr:row>
      <xdr:rowOff>0</xdr:rowOff>
    </xdr:from>
    <xdr:ext cx="65" cy="180056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10BB13D-582F-47E8-8E7F-E039934AEB6E}"/>
            </a:ext>
          </a:extLst>
        </xdr:cNvPr>
        <xdr:cNvSpPr txBox="1"/>
      </xdr:nvSpPr>
      <xdr:spPr>
        <a:xfrm>
          <a:off x="4724400" y="158019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97</xdr:row>
      <xdr:rowOff>0</xdr:rowOff>
    </xdr:from>
    <xdr:ext cx="65" cy="178606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44B3368F-C4D3-40B5-8DD6-6A75596F82ED}"/>
            </a:ext>
          </a:extLst>
        </xdr:cNvPr>
        <xdr:cNvSpPr txBox="1"/>
      </xdr:nvSpPr>
      <xdr:spPr>
        <a:xfrm>
          <a:off x="4724400" y="1700212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97</xdr:row>
      <xdr:rowOff>0</xdr:rowOff>
    </xdr:from>
    <xdr:ext cx="65" cy="178606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5F614FE2-40DD-4428-9173-684ADCCE9628}"/>
            </a:ext>
          </a:extLst>
        </xdr:cNvPr>
        <xdr:cNvSpPr txBox="1"/>
      </xdr:nvSpPr>
      <xdr:spPr>
        <a:xfrm>
          <a:off x="4724400" y="1700212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97</xdr:row>
      <xdr:rowOff>0</xdr:rowOff>
    </xdr:from>
    <xdr:ext cx="65" cy="180056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7C5641A5-CE53-4971-B6A2-E070F209C91C}"/>
            </a:ext>
          </a:extLst>
        </xdr:cNvPr>
        <xdr:cNvSpPr txBox="1"/>
      </xdr:nvSpPr>
      <xdr:spPr>
        <a:xfrm>
          <a:off x="4724400" y="1700212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97</xdr:row>
      <xdr:rowOff>0</xdr:rowOff>
    </xdr:from>
    <xdr:ext cx="65" cy="180056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FB0439FE-2FE7-4F18-B001-CF4617F5A60D}"/>
            </a:ext>
          </a:extLst>
        </xdr:cNvPr>
        <xdr:cNvSpPr txBox="1"/>
      </xdr:nvSpPr>
      <xdr:spPr>
        <a:xfrm>
          <a:off x="4724400" y="1700212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78606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62E4D513-7526-4FC1-8064-2E39AA432F4B}"/>
            </a:ext>
          </a:extLst>
        </xdr:cNvPr>
        <xdr:cNvSpPr txBox="1"/>
      </xdr:nvSpPr>
      <xdr:spPr>
        <a:xfrm>
          <a:off x="4724400" y="171735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78606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CBA029F9-9199-423D-A395-34CACE4942DC}"/>
            </a:ext>
          </a:extLst>
        </xdr:cNvPr>
        <xdr:cNvSpPr txBox="1"/>
      </xdr:nvSpPr>
      <xdr:spPr>
        <a:xfrm>
          <a:off x="4724400" y="171735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80056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967BD29F-60B1-42CA-B802-5BE76F74C269}"/>
            </a:ext>
          </a:extLst>
        </xdr:cNvPr>
        <xdr:cNvSpPr txBox="1"/>
      </xdr:nvSpPr>
      <xdr:spPr>
        <a:xfrm>
          <a:off x="4724400" y="171735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80056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E74A815D-544C-4C85-8241-6417ADF3A421}"/>
            </a:ext>
          </a:extLst>
        </xdr:cNvPr>
        <xdr:cNvSpPr txBox="1"/>
      </xdr:nvSpPr>
      <xdr:spPr>
        <a:xfrm>
          <a:off x="4724400" y="171735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78606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C73CE407-04E2-4623-B9DA-14BB6CC2096A}"/>
            </a:ext>
          </a:extLst>
        </xdr:cNvPr>
        <xdr:cNvSpPr txBox="1"/>
      </xdr:nvSpPr>
      <xdr:spPr>
        <a:xfrm>
          <a:off x="4724400" y="171735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78606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FB32B16F-F08F-49A3-A2CA-12F36C48A0CF}"/>
            </a:ext>
          </a:extLst>
        </xdr:cNvPr>
        <xdr:cNvSpPr txBox="1"/>
      </xdr:nvSpPr>
      <xdr:spPr>
        <a:xfrm>
          <a:off x="4724400" y="1717357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80056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3F857D7F-D08F-4877-995D-4EE1924FB894}"/>
            </a:ext>
          </a:extLst>
        </xdr:cNvPr>
        <xdr:cNvSpPr txBox="1"/>
      </xdr:nvSpPr>
      <xdr:spPr>
        <a:xfrm>
          <a:off x="4724400" y="171735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98</xdr:row>
      <xdr:rowOff>0</xdr:rowOff>
    </xdr:from>
    <xdr:ext cx="65" cy="180056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ADC0AF3A-B273-499B-899D-821758CB07FE}"/>
            </a:ext>
          </a:extLst>
        </xdr:cNvPr>
        <xdr:cNvSpPr txBox="1"/>
      </xdr:nvSpPr>
      <xdr:spPr>
        <a:xfrm>
          <a:off x="4724400" y="1717357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78606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871AB84D-B97A-4A77-A2BA-CD8E1B8844A8}"/>
            </a:ext>
          </a:extLst>
        </xdr:cNvPr>
        <xdr:cNvSpPr txBox="1"/>
      </xdr:nvSpPr>
      <xdr:spPr>
        <a:xfrm>
          <a:off x="4724400" y="1738312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78606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293B850B-E562-421E-BFBB-D1F6DA65FD37}"/>
            </a:ext>
          </a:extLst>
        </xdr:cNvPr>
        <xdr:cNvSpPr txBox="1"/>
      </xdr:nvSpPr>
      <xdr:spPr>
        <a:xfrm>
          <a:off x="4724400" y="17383125"/>
          <a:ext cx="65" cy="1786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80056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F86EC23-AF4D-4A3D-B7A7-6E3120CD80CC}"/>
            </a:ext>
          </a:extLst>
        </xdr:cNvPr>
        <xdr:cNvSpPr txBox="1"/>
      </xdr:nvSpPr>
      <xdr:spPr>
        <a:xfrm>
          <a:off x="4724400" y="1738312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oneCellAnchor>
    <xdr:from>
      <xdr:col>2</xdr:col>
      <xdr:colOff>0</xdr:colOff>
      <xdr:row>99</xdr:row>
      <xdr:rowOff>0</xdr:rowOff>
    </xdr:from>
    <xdr:ext cx="65" cy="180056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18AB3FC9-7823-4E97-B058-88B14249C261}"/>
            </a:ext>
          </a:extLst>
        </xdr:cNvPr>
        <xdr:cNvSpPr txBox="1"/>
      </xdr:nvSpPr>
      <xdr:spPr>
        <a:xfrm>
          <a:off x="4724400" y="17383125"/>
          <a:ext cx="65" cy="180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it-IT"/>
        </a:p>
      </xdr:txBody>
    </xdr:sp>
    <xdr:clientData/>
  </xdr:oneCellAnchor>
  <xdr:twoCellAnchor>
    <xdr:from>
      <xdr:col>1</xdr:col>
      <xdr:colOff>21908</xdr:colOff>
      <xdr:row>0</xdr:row>
      <xdr:rowOff>37624</xdr:rowOff>
    </xdr:from>
    <xdr:to>
      <xdr:col>1</xdr:col>
      <xdr:colOff>980599</xdr:colOff>
      <xdr:row>0</xdr:row>
      <xdr:rowOff>559824</xdr:rowOff>
    </xdr:to>
    <xdr:pic>
      <xdr:nvPicPr>
        <xdr:cNvPr id="50" name="Immagine 1">
          <a:extLst>
            <a:ext uri="{FF2B5EF4-FFF2-40B4-BE49-F238E27FC236}">
              <a16:creationId xmlns:a16="http://schemas.microsoft.com/office/drawing/2014/main" id="{607D7628-B20B-4956-8CF1-5A9C16D622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1" y="37624"/>
          <a:ext cx="958691" cy="52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51668-6AE5-41FB-BA39-5AB812F1689E}">
  <dimension ref="B1:H35"/>
  <sheetViews>
    <sheetView showGridLines="0" zoomScale="60" zoomScaleNormal="60" zoomScaleSheetLayoutView="50" workbookViewId="0">
      <selection activeCell="A5" sqref="A5:XFD8"/>
    </sheetView>
  </sheetViews>
  <sheetFormatPr defaultColWidth="8.6640625" defaultRowHeight="17.25" customHeight="1" x14ac:dyDescent="0.25"/>
  <cols>
    <col min="1" max="1" width="5.6640625" style="3" customWidth="1"/>
    <col min="2" max="2" width="16.44140625" style="3" customWidth="1"/>
    <col min="3" max="3" width="108.33203125" style="3" customWidth="1"/>
    <col min="4" max="4" width="33.109375" style="3" customWidth="1"/>
    <col min="5" max="5" width="60" style="3" customWidth="1"/>
    <col min="6" max="6" width="29.33203125" style="3" customWidth="1"/>
    <col min="7" max="7" width="31.109375" style="3" customWidth="1"/>
    <col min="8" max="16384" width="8.6640625" style="3"/>
  </cols>
  <sheetData>
    <row r="1" spans="2:8" ht="126.75" customHeight="1" x14ac:dyDescent="0.25">
      <c r="B1" s="8"/>
      <c r="C1" s="8"/>
      <c r="D1" s="8"/>
    </row>
    <row r="2" spans="2:8" ht="32.25" customHeight="1" x14ac:dyDescent="0.45">
      <c r="B2" s="36" t="s">
        <v>215</v>
      </c>
      <c r="C2" s="36"/>
      <c r="D2" s="36"/>
      <c r="E2" s="7"/>
    </row>
    <row r="3" spans="2:8" ht="10.5" customHeight="1" x14ac:dyDescent="0.25">
      <c r="B3" s="4"/>
    </row>
    <row r="4" spans="2:8" ht="22.5" customHeight="1" x14ac:dyDescent="0.25">
      <c r="B4" s="7"/>
    </row>
    <row r="5" spans="2:8" s="53" customFormat="1" ht="40.5" customHeight="1" x14ac:dyDescent="0.25">
      <c r="B5" s="50" t="s">
        <v>214</v>
      </c>
      <c r="C5" s="51"/>
      <c r="D5" s="51"/>
      <c r="E5" s="52" t="s">
        <v>219</v>
      </c>
      <c r="F5" s="52" t="s">
        <v>221</v>
      </c>
    </row>
    <row r="6" spans="2:8" s="53" customFormat="1" ht="40.5" customHeight="1" x14ac:dyDescent="0.25">
      <c r="B6" s="50" t="s">
        <v>213</v>
      </c>
      <c r="C6" s="54"/>
      <c r="D6" s="55"/>
      <c r="E6" s="52" t="s">
        <v>220</v>
      </c>
      <c r="F6" s="56" t="s">
        <v>222</v>
      </c>
    </row>
    <row r="7" spans="2:8" s="53" customFormat="1" ht="40.5" customHeight="1" x14ac:dyDescent="0.25">
      <c r="B7" s="50" t="s">
        <v>212</v>
      </c>
      <c r="C7" s="54"/>
      <c r="D7" s="55"/>
      <c r="E7" s="57"/>
      <c r="F7" s="57"/>
    </row>
    <row r="8" spans="2:8" s="53" customFormat="1" ht="40.5" customHeight="1" x14ac:dyDescent="0.25">
      <c r="B8" s="50" t="s">
        <v>211</v>
      </c>
      <c r="C8" s="58"/>
      <c r="D8" s="59"/>
      <c r="E8" s="57"/>
      <c r="F8" s="57"/>
    </row>
    <row r="9" spans="2:8" ht="13.2" x14ac:dyDescent="0.25"/>
    <row r="10" spans="2:8" ht="42" customHeight="1" x14ac:dyDescent="0.25">
      <c r="B10" s="37" t="s">
        <v>210</v>
      </c>
      <c r="C10" s="37"/>
      <c r="D10" s="37"/>
      <c r="E10" s="27" t="s">
        <v>223</v>
      </c>
    </row>
    <row r="11" spans="2:8" ht="38.25" customHeight="1" x14ac:dyDescent="0.25">
      <c r="B11" s="38" t="s">
        <v>209</v>
      </c>
      <c r="C11" s="38"/>
      <c r="D11" s="38"/>
      <c r="E11" s="27" t="s">
        <v>224</v>
      </c>
    </row>
    <row r="12" spans="2:8" ht="43.5" customHeight="1" x14ac:dyDescent="0.25">
      <c r="B12" s="38" t="s">
        <v>208</v>
      </c>
      <c r="C12" s="38"/>
      <c r="D12" s="38"/>
      <c r="E12" s="23"/>
    </row>
    <row r="13" spans="2:8" ht="69" customHeight="1" x14ac:dyDescent="0.25">
      <c r="B13" s="42" t="s">
        <v>207</v>
      </c>
      <c r="C13" s="42"/>
      <c r="D13" s="42"/>
      <c r="E13" s="4"/>
    </row>
    <row r="14" spans="2:8" ht="69" customHeight="1" x14ac:dyDescent="0.25">
      <c r="B14" s="43" t="s">
        <v>225</v>
      </c>
      <c r="C14" s="43"/>
      <c r="D14" s="43"/>
      <c r="E14" s="43"/>
    </row>
    <row r="15" spans="2:8" s="14" customFormat="1" ht="43.5" customHeight="1" x14ac:dyDescent="0.25">
      <c r="B15" s="22" t="s">
        <v>206</v>
      </c>
      <c r="C15" s="21" t="s">
        <v>205</v>
      </c>
      <c r="D15" s="20" t="s">
        <v>204</v>
      </c>
      <c r="E15" s="20" t="s">
        <v>203</v>
      </c>
      <c r="F15" s="20" t="s">
        <v>202</v>
      </c>
      <c r="G15" s="20" t="s">
        <v>201</v>
      </c>
      <c r="H15" s="15"/>
    </row>
    <row r="16" spans="2:8" s="14" customFormat="1" ht="115.05" customHeight="1" x14ac:dyDescent="0.25">
      <c r="B16" s="18">
        <v>1</v>
      </c>
      <c r="C16" s="44" t="s">
        <v>216</v>
      </c>
      <c r="D16" s="45" t="s">
        <v>226</v>
      </c>
      <c r="E16" s="17">
        <v>1</v>
      </c>
      <c r="F16" s="19">
        <f>'Galmudug BOQ'!H111</f>
        <v>0</v>
      </c>
      <c r="G16" s="16">
        <f>E16*F16</f>
        <v>0</v>
      </c>
      <c r="H16" s="15"/>
    </row>
    <row r="17" spans="2:8" s="14" customFormat="1" ht="94.95" customHeight="1" x14ac:dyDescent="0.25">
      <c r="B17" s="18">
        <v>2</v>
      </c>
      <c r="C17" s="44" t="s">
        <v>228</v>
      </c>
      <c r="D17" s="17" t="s">
        <v>227</v>
      </c>
      <c r="E17" s="17">
        <v>1</v>
      </c>
      <c r="F17" s="25"/>
      <c r="G17" s="16">
        <f>E17*F17</f>
        <v>0</v>
      </c>
      <c r="H17" s="15"/>
    </row>
    <row r="18" spans="2:8" s="14" customFormat="1" ht="94.95" customHeight="1" x14ac:dyDescent="0.25">
      <c r="B18" s="40"/>
      <c r="C18" s="39" t="s">
        <v>218</v>
      </c>
      <c r="D18" s="39"/>
      <c r="E18" s="46" t="s">
        <v>200</v>
      </c>
      <c r="F18" s="47"/>
      <c r="G18" s="16">
        <f>SUM(G16:G17)</f>
        <v>0</v>
      </c>
      <c r="H18" s="15"/>
    </row>
    <row r="19" spans="2:8" s="14" customFormat="1" ht="94.95" customHeight="1" x14ac:dyDescent="0.25">
      <c r="B19" s="41"/>
      <c r="C19" s="39"/>
      <c r="D19" s="39"/>
      <c r="E19" s="48" t="s">
        <v>217</v>
      </c>
      <c r="F19" s="49"/>
      <c r="G19" s="16">
        <f>G18*5%</f>
        <v>0</v>
      </c>
      <c r="H19" s="15"/>
    </row>
    <row r="20" spans="2:8" s="11" customFormat="1" ht="46.5" customHeight="1" x14ac:dyDescent="0.4">
      <c r="B20" s="13"/>
      <c r="C20" s="35"/>
      <c r="D20" s="35"/>
      <c r="E20" s="33" t="s">
        <v>200</v>
      </c>
      <c r="F20" s="34"/>
      <c r="G20" s="12">
        <f>SUM(G18:G19)</f>
        <v>0</v>
      </c>
    </row>
    <row r="21" spans="2:8" ht="24" customHeight="1" x14ac:dyDescent="0.3">
      <c r="B21" s="30" t="s">
        <v>199</v>
      </c>
      <c r="C21" s="30"/>
      <c r="D21" s="30"/>
      <c r="E21" s="8"/>
    </row>
    <row r="22" spans="2:8" ht="24" customHeight="1" x14ac:dyDescent="0.25">
      <c r="B22" s="8"/>
      <c r="C22" s="4"/>
      <c r="D22" s="4"/>
      <c r="E22" s="8"/>
    </row>
    <row r="23" spans="2:8" ht="18" customHeight="1" x14ac:dyDescent="0.3">
      <c r="B23" s="4"/>
      <c r="C23" s="10" t="s">
        <v>198</v>
      </c>
      <c r="D23" s="9"/>
      <c r="E23" s="8"/>
    </row>
    <row r="24" spans="2:8" ht="39.75" customHeight="1" x14ac:dyDescent="0.25">
      <c r="B24" s="7">
        <v>1</v>
      </c>
      <c r="C24" s="31" t="s">
        <v>197</v>
      </c>
      <c r="D24" s="32"/>
      <c r="E24" s="24"/>
    </row>
    <row r="25" spans="2:8" ht="39.75" customHeight="1" x14ac:dyDescent="0.25">
      <c r="B25" s="7">
        <v>2</v>
      </c>
      <c r="C25" s="31" t="s">
        <v>196</v>
      </c>
      <c r="D25" s="32"/>
      <c r="E25" s="24"/>
    </row>
    <row r="26" spans="2:8" ht="39.75" customHeight="1" x14ac:dyDescent="0.25">
      <c r="B26" s="7">
        <v>3</v>
      </c>
      <c r="C26" s="31" t="s">
        <v>195</v>
      </c>
      <c r="D26" s="32"/>
      <c r="E26" s="24"/>
    </row>
    <row r="27" spans="2:8" ht="39.75" customHeight="1" x14ac:dyDescent="0.25">
      <c r="B27" s="7">
        <v>4</v>
      </c>
      <c r="C27" s="31" t="s">
        <v>194</v>
      </c>
      <c r="D27" s="32"/>
      <c r="E27" s="26" t="s">
        <v>193</v>
      </c>
    </row>
    <row r="28" spans="2:8" ht="39.75" customHeight="1" x14ac:dyDescent="0.25">
      <c r="B28" s="7">
        <v>5</v>
      </c>
      <c r="C28" s="31" t="s">
        <v>192</v>
      </c>
      <c r="D28" s="32"/>
      <c r="E28" s="24"/>
    </row>
    <row r="29" spans="2:8" ht="34.5" customHeight="1" x14ac:dyDescent="0.25">
      <c r="D29" s="6"/>
      <c r="E29" s="4"/>
    </row>
    <row r="30" spans="2:8" ht="27.75" customHeight="1" x14ac:dyDescent="0.25">
      <c r="C30" s="5" t="s">
        <v>191</v>
      </c>
      <c r="E30" s="4"/>
    </row>
    <row r="31" spans="2:8" ht="27.75" customHeight="1" x14ac:dyDescent="0.25">
      <c r="C31" s="5"/>
      <c r="E31" s="4"/>
    </row>
    <row r="32" spans="2:8" ht="27.75" customHeight="1" x14ac:dyDescent="0.25">
      <c r="C32" s="5"/>
      <c r="E32" s="4"/>
    </row>
    <row r="33" spans="3:5" ht="27.75" customHeight="1" x14ac:dyDescent="0.25">
      <c r="C33" s="5"/>
      <c r="E33" s="4"/>
    </row>
    <row r="34" spans="3:5" ht="9.75" customHeight="1" x14ac:dyDescent="0.25">
      <c r="E34" s="4"/>
    </row>
    <row r="35" spans="3:5" ht="33" customHeight="1" x14ac:dyDescent="0.25">
      <c r="E35" s="4"/>
    </row>
  </sheetData>
  <mergeCells count="22">
    <mergeCell ref="E20:F20"/>
    <mergeCell ref="C20:D20"/>
    <mergeCell ref="B2:D2"/>
    <mergeCell ref="C5:D5"/>
    <mergeCell ref="C6:D6"/>
    <mergeCell ref="C7:D7"/>
    <mergeCell ref="C8:D8"/>
    <mergeCell ref="B10:D10"/>
    <mergeCell ref="B11:D11"/>
    <mergeCell ref="E18:F18"/>
    <mergeCell ref="E19:F19"/>
    <mergeCell ref="C18:D19"/>
    <mergeCell ref="B18:B19"/>
    <mergeCell ref="B12:D12"/>
    <mergeCell ref="B13:D13"/>
    <mergeCell ref="B14:E14"/>
    <mergeCell ref="B21:D21"/>
    <mergeCell ref="C24:D24"/>
    <mergeCell ref="C28:D28"/>
    <mergeCell ref="C25:D25"/>
    <mergeCell ref="C26:D26"/>
    <mergeCell ref="C27:D27"/>
  </mergeCells>
  <pageMargins left="0.59" right="0.91" top="0.75" bottom="0.75" header="0.3" footer="0.3"/>
  <pageSetup scale="3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6981F-7869-4F12-B014-0106C22417D9}">
  <dimension ref="A1:H115"/>
  <sheetViews>
    <sheetView tabSelected="1" view="pageBreakPreview" zoomScale="80" zoomScaleNormal="62" workbookViewId="0">
      <selection activeCell="D7" sqref="D7"/>
    </sheetView>
  </sheetViews>
  <sheetFormatPr defaultColWidth="13.5546875" defaultRowHeight="10.199999999999999" x14ac:dyDescent="0.2"/>
  <cols>
    <col min="1" max="1" width="8.5546875" style="1" customWidth="1"/>
    <col min="2" max="2" width="53.5546875" style="2" customWidth="1"/>
    <col min="3" max="3" width="14" style="1" customWidth="1"/>
    <col min="4" max="4" width="42" style="1" customWidth="1"/>
    <col min="5" max="5" width="16.44140625" style="1" customWidth="1"/>
    <col min="6" max="6" width="18.77734375" style="1" customWidth="1"/>
    <col min="7" max="7" width="13.5546875" style="1"/>
    <col min="8" max="8" width="18.109375" style="1" customWidth="1"/>
    <col min="9" max="16384" width="13.5546875" style="1"/>
  </cols>
  <sheetData>
    <row r="1" spans="1:8" ht="45.6" customHeight="1" x14ac:dyDescent="0.2">
      <c r="A1" s="70" t="s">
        <v>229</v>
      </c>
      <c r="B1" s="70"/>
      <c r="C1" s="70"/>
      <c r="D1" s="70"/>
      <c r="E1" s="70"/>
      <c r="F1" s="70"/>
      <c r="G1" s="70"/>
      <c r="H1" s="70"/>
    </row>
    <row r="2" spans="1:8" s="65" customFormat="1" ht="57.45" customHeight="1" x14ac:dyDescent="0.25">
      <c r="A2" s="67" t="s">
        <v>0</v>
      </c>
      <c r="B2" s="68" t="s">
        <v>1</v>
      </c>
      <c r="C2" s="69" t="s">
        <v>183</v>
      </c>
      <c r="D2" s="69" t="s">
        <v>184</v>
      </c>
      <c r="E2" s="69" t="s">
        <v>179</v>
      </c>
      <c r="F2" s="69" t="s">
        <v>180</v>
      </c>
      <c r="G2" s="69" t="s">
        <v>181</v>
      </c>
      <c r="H2" s="69" t="s">
        <v>182</v>
      </c>
    </row>
    <row r="3" spans="1:8" s="65" customFormat="1" ht="32.549999999999997" customHeight="1" x14ac:dyDescent="0.25">
      <c r="A3" s="60">
        <v>1</v>
      </c>
      <c r="B3" s="28" t="s">
        <v>32</v>
      </c>
      <c r="C3" s="61">
        <v>1200</v>
      </c>
      <c r="D3" s="62" t="s">
        <v>116</v>
      </c>
      <c r="E3" s="63">
        <f>55%*C3</f>
        <v>660</v>
      </c>
      <c r="F3" s="63">
        <f>45 %*C3</f>
        <v>540</v>
      </c>
      <c r="G3" s="64"/>
      <c r="H3" s="64">
        <f>C3*G3</f>
        <v>0</v>
      </c>
    </row>
    <row r="4" spans="1:8" s="65" customFormat="1" ht="27.45" customHeight="1" x14ac:dyDescent="0.25">
      <c r="A4" s="60">
        <v>2</v>
      </c>
      <c r="B4" s="28" t="s">
        <v>22</v>
      </c>
      <c r="C4" s="61">
        <v>30</v>
      </c>
      <c r="D4" s="62" t="s">
        <v>121</v>
      </c>
      <c r="E4" s="63">
        <f t="shared" ref="E4:E67" si="0">55%*C4</f>
        <v>16.5</v>
      </c>
      <c r="F4" s="63">
        <f t="shared" ref="F4:F67" si="1">45 %*C4</f>
        <v>13.5</v>
      </c>
      <c r="G4" s="64"/>
      <c r="H4" s="64">
        <f t="shared" ref="H4:H67" si="2">C4*G4</f>
        <v>0</v>
      </c>
    </row>
    <row r="5" spans="1:8" s="65" customFormat="1" ht="29.55" customHeight="1" x14ac:dyDescent="0.25">
      <c r="A5" s="60">
        <v>3</v>
      </c>
      <c r="B5" s="28" t="s">
        <v>23</v>
      </c>
      <c r="C5" s="61">
        <v>50</v>
      </c>
      <c r="D5" s="62" t="s">
        <v>118</v>
      </c>
      <c r="E5" s="63">
        <f t="shared" si="0"/>
        <v>27.500000000000004</v>
      </c>
      <c r="F5" s="63">
        <f t="shared" si="1"/>
        <v>22.5</v>
      </c>
      <c r="G5" s="64"/>
      <c r="H5" s="64">
        <f t="shared" si="2"/>
        <v>0</v>
      </c>
    </row>
    <row r="6" spans="1:8" s="65" customFormat="1" ht="30" customHeight="1" x14ac:dyDescent="0.25">
      <c r="A6" s="60">
        <v>4</v>
      </c>
      <c r="B6" s="28" t="s">
        <v>24</v>
      </c>
      <c r="C6" s="61">
        <v>14</v>
      </c>
      <c r="D6" s="62" t="s">
        <v>121</v>
      </c>
      <c r="E6" s="63">
        <f t="shared" si="0"/>
        <v>7.7000000000000011</v>
      </c>
      <c r="F6" s="63">
        <f t="shared" si="1"/>
        <v>6.3</v>
      </c>
      <c r="G6" s="64"/>
      <c r="H6" s="64">
        <f t="shared" si="2"/>
        <v>0</v>
      </c>
    </row>
    <row r="7" spans="1:8" s="65" customFormat="1" ht="30" customHeight="1" x14ac:dyDescent="0.25">
      <c r="A7" s="60">
        <v>5</v>
      </c>
      <c r="B7" s="28" t="s">
        <v>30</v>
      </c>
      <c r="C7" s="61">
        <v>600</v>
      </c>
      <c r="D7" s="62" t="s">
        <v>119</v>
      </c>
      <c r="E7" s="63">
        <f t="shared" si="0"/>
        <v>330</v>
      </c>
      <c r="F7" s="63">
        <f t="shared" si="1"/>
        <v>270</v>
      </c>
      <c r="G7" s="64"/>
      <c r="H7" s="64">
        <f t="shared" si="2"/>
        <v>0</v>
      </c>
    </row>
    <row r="8" spans="1:8" s="65" customFormat="1" ht="38.549999999999997" customHeight="1" x14ac:dyDescent="0.25">
      <c r="A8" s="60">
        <v>6</v>
      </c>
      <c r="B8" s="28" t="s">
        <v>25</v>
      </c>
      <c r="C8" s="61">
        <v>500</v>
      </c>
      <c r="D8" s="62" t="s">
        <v>120</v>
      </c>
      <c r="E8" s="63">
        <f t="shared" si="0"/>
        <v>275</v>
      </c>
      <c r="F8" s="63">
        <f t="shared" si="1"/>
        <v>225</v>
      </c>
      <c r="G8" s="64"/>
      <c r="H8" s="64">
        <f t="shared" si="2"/>
        <v>0</v>
      </c>
    </row>
    <row r="9" spans="1:8" s="65" customFormat="1" ht="34.950000000000003" customHeight="1" x14ac:dyDescent="0.25">
      <c r="A9" s="60">
        <v>7</v>
      </c>
      <c r="B9" s="28" t="s">
        <v>26</v>
      </c>
      <c r="C9" s="61">
        <v>600</v>
      </c>
      <c r="D9" s="62" t="s">
        <v>122</v>
      </c>
      <c r="E9" s="63">
        <f t="shared" si="0"/>
        <v>330</v>
      </c>
      <c r="F9" s="63">
        <f t="shared" si="1"/>
        <v>270</v>
      </c>
      <c r="G9" s="64"/>
      <c r="H9" s="64">
        <f t="shared" si="2"/>
        <v>0</v>
      </c>
    </row>
    <row r="10" spans="1:8" s="65" customFormat="1" ht="34.950000000000003" customHeight="1" x14ac:dyDescent="0.25">
      <c r="A10" s="60">
        <v>8</v>
      </c>
      <c r="B10" s="28" t="s">
        <v>31</v>
      </c>
      <c r="C10" s="61">
        <v>1200</v>
      </c>
      <c r="D10" s="62" t="s">
        <v>120</v>
      </c>
      <c r="E10" s="63">
        <f t="shared" si="0"/>
        <v>660</v>
      </c>
      <c r="F10" s="63">
        <f t="shared" si="1"/>
        <v>540</v>
      </c>
      <c r="G10" s="64"/>
      <c r="H10" s="64">
        <f t="shared" si="2"/>
        <v>0</v>
      </c>
    </row>
    <row r="11" spans="1:8" s="65" customFormat="1" ht="42" customHeight="1" x14ac:dyDescent="0.25">
      <c r="A11" s="60">
        <v>9</v>
      </c>
      <c r="B11" s="28" t="s">
        <v>27</v>
      </c>
      <c r="C11" s="61">
        <v>30</v>
      </c>
      <c r="D11" s="62" t="s">
        <v>123</v>
      </c>
      <c r="E11" s="63">
        <f t="shared" si="0"/>
        <v>16.5</v>
      </c>
      <c r="F11" s="63">
        <f t="shared" si="1"/>
        <v>13.5</v>
      </c>
      <c r="G11" s="64"/>
      <c r="H11" s="64">
        <f t="shared" si="2"/>
        <v>0</v>
      </c>
    </row>
    <row r="12" spans="1:8" s="65" customFormat="1" ht="31.95" customHeight="1" x14ac:dyDescent="0.25">
      <c r="A12" s="60">
        <v>10</v>
      </c>
      <c r="B12" s="28" t="s">
        <v>28</v>
      </c>
      <c r="C12" s="61">
        <v>120</v>
      </c>
      <c r="D12" s="62" t="s">
        <v>117</v>
      </c>
      <c r="E12" s="63">
        <f t="shared" si="0"/>
        <v>66</v>
      </c>
      <c r="F12" s="63">
        <f t="shared" si="1"/>
        <v>54</v>
      </c>
      <c r="G12" s="64"/>
      <c r="H12" s="64">
        <f t="shared" si="2"/>
        <v>0</v>
      </c>
    </row>
    <row r="13" spans="1:8" s="65" customFormat="1" ht="34.950000000000003" customHeight="1" x14ac:dyDescent="0.25">
      <c r="A13" s="60">
        <v>11</v>
      </c>
      <c r="B13" s="28" t="s">
        <v>29</v>
      </c>
      <c r="C13" s="61">
        <v>220</v>
      </c>
      <c r="D13" s="62" t="s">
        <v>116</v>
      </c>
      <c r="E13" s="63">
        <f t="shared" si="0"/>
        <v>121.00000000000001</v>
      </c>
      <c r="F13" s="63">
        <f t="shared" si="1"/>
        <v>99</v>
      </c>
      <c r="G13" s="64"/>
      <c r="H13" s="64">
        <f t="shared" si="2"/>
        <v>0</v>
      </c>
    </row>
    <row r="14" spans="1:8" s="65" customFormat="1" ht="37.049999999999997" customHeight="1" x14ac:dyDescent="0.25">
      <c r="A14" s="60">
        <v>12</v>
      </c>
      <c r="B14" s="28" t="s">
        <v>33</v>
      </c>
      <c r="C14" s="61">
        <v>120</v>
      </c>
      <c r="D14" s="62" t="s">
        <v>108</v>
      </c>
      <c r="E14" s="63">
        <f t="shared" si="0"/>
        <v>66</v>
      </c>
      <c r="F14" s="63">
        <f t="shared" si="1"/>
        <v>54</v>
      </c>
      <c r="G14" s="64"/>
      <c r="H14" s="64">
        <f t="shared" si="2"/>
        <v>0</v>
      </c>
    </row>
    <row r="15" spans="1:8" s="65" customFormat="1" ht="31.95" customHeight="1" x14ac:dyDescent="0.25">
      <c r="A15" s="60">
        <v>13</v>
      </c>
      <c r="B15" s="28" t="s">
        <v>34</v>
      </c>
      <c r="C15" s="61">
        <v>100</v>
      </c>
      <c r="D15" s="62" t="s">
        <v>124</v>
      </c>
      <c r="E15" s="63">
        <f t="shared" si="0"/>
        <v>55.000000000000007</v>
      </c>
      <c r="F15" s="63">
        <f t="shared" si="1"/>
        <v>45</v>
      </c>
      <c r="G15" s="64"/>
      <c r="H15" s="64">
        <f t="shared" si="2"/>
        <v>0</v>
      </c>
    </row>
    <row r="16" spans="1:8" s="65" customFormat="1" ht="34.5" customHeight="1" x14ac:dyDescent="0.25">
      <c r="A16" s="60">
        <v>14</v>
      </c>
      <c r="B16" s="28" t="s">
        <v>35</v>
      </c>
      <c r="C16" s="61">
        <v>100</v>
      </c>
      <c r="D16" s="62" t="s">
        <v>124</v>
      </c>
      <c r="E16" s="63">
        <f t="shared" si="0"/>
        <v>55.000000000000007</v>
      </c>
      <c r="F16" s="63">
        <f t="shared" si="1"/>
        <v>45</v>
      </c>
      <c r="G16" s="64"/>
      <c r="H16" s="64">
        <f t="shared" si="2"/>
        <v>0</v>
      </c>
    </row>
    <row r="17" spans="1:8" s="65" customFormat="1" ht="40.950000000000003" customHeight="1" x14ac:dyDescent="0.25">
      <c r="A17" s="60">
        <v>15</v>
      </c>
      <c r="B17" s="28" t="s">
        <v>2</v>
      </c>
      <c r="C17" s="61">
        <v>300</v>
      </c>
      <c r="D17" s="62" t="s">
        <v>124</v>
      </c>
      <c r="E17" s="63">
        <f t="shared" si="0"/>
        <v>165</v>
      </c>
      <c r="F17" s="63">
        <f t="shared" si="1"/>
        <v>135</v>
      </c>
      <c r="G17" s="64"/>
      <c r="H17" s="64">
        <f t="shared" si="2"/>
        <v>0</v>
      </c>
    </row>
    <row r="18" spans="1:8" s="65" customFormat="1" ht="33.450000000000003" customHeight="1" x14ac:dyDescent="0.25">
      <c r="A18" s="60">
        <v>16</v>
      </c>
      <c r="B18" s="28" t="s">
        <v>36</v>
      </c>
      <c r="C18" s="61">
        <v>240</v>
      </c>
      <c r="D18" s="62" t="s">
        <v>108</v>
      </c>
      <c r="E18" s="63">
        <f t="shared" si="0"/>
        <v>132</v>
      </c>
      <c r="F18" s="63">
        <f t="shared" si="1"/>
        <v>108</v>
      </c>
      <c r="G18" s="64"/>
      <c r="H18" s="64">
        <f t="shared" si="2"/>
        <v>0</v>
      </c>
    </row>
    <row r="19" spans="1:8" s="65" customFormat="1" ht="30" customHeight="1" x14ac:dyDescent="0.25">
      <c r="A19" s="60">
        <v>17</v>
      </c>
      <c r="B19" s="28" t="s">
        <v>37</v>
      </c>
      <c r="C19" s="61">
        <v>120</v>
      </c>
      <c r="D19" s="62" t="s">
        <v>124</v>
      </c>
      <c r="E19" s="63">
        <f t="shared" si="0"/>
        <v>66</v>
      </c>
      <c r="F19" s="63">
        <f t="shared" si="1"/>
        <v>54</v>
      </c>
      <c r="G19" s="64"/>
      <c r="H19" s="64">
        <f t="shared" si="2"/>
        <v>0</v>
      </c>
    </row>
    <row r="20" spans="1:8" s="65" customFormat="1" ht="29.55" customHeight="1" x14ac:dyDescent="0.25">
      <c r="A20" s="60">
        <v>18</v>
      </c>
      <c r="B20" s="28" t="s">
        <v>38</v>
      </c>
      <c r="C20" s="61">
        <v>25</v>
      </c>
      <c r="D20" s="62" t="s">
        <v>129</v>
      </c>
      <c r="E20" s="63">
        <f t="shared" si="0"/>
        <v>13.750000000000002</v>
      </c>
      <c r="F20" s="63">
        <f t="shared" si="1"/>
        <v>11.25</v>
      </c>
      <c r="G20" s="64"/>
      <c r="H20" s="64">
        <f t="shared" si="2"/>
        <v>0</v>
      </c>
    </row>
    <row r="21" spans="1:8" s="65" customFormat="1" ht="27" customHeight="1" x14ac:dyDescent="0.25">
      <c r="A21" s="60">
        <v>19</v>
      </c>
      <c r="B21" s="28" t="s">
        <v>39</v>
      </c>
      <c r="C21" s="61">
        <v>30</v>
      </c>
      <c r="D21" s="62" t="s">
        <v>128</v>
      </c>
      <c r="E21" s="63">
        <f t="shared" si="0"/>
        <v>16.5</v>
      </c>
      <c r="F21" s="63">
        <f t="shared" si="1"/>
        <v>13.5</v>
      </c>
      <c r="G21" s="64"/>
      <c r="H21" s="64">
        <f t="shared" si="2"/>
        <v>0</v>
      </c>
    </row>
    <row r="22" spans="1:8" s="65" customFormat="1" ht="32.549999999999997" customHeight="1" x14ac:dyDescent="0.25">
      <c r="A22" s="60">
        <v>20</v>
      </c>
      <c r="B22" s="28" t="s">
        <v>40</v>
      </c>
      <c r="C22" s="61">
        <v>7</v>
      </c>
      <c r="D22" s="62" t="s">
        <v>130</v>
      </c>
      <c r="E22" s="63">
        <f t="shared" si="0"/>
        <v>3.8500000000000005</v>
      </c>
      <c r="F22" s="63">
        <f t="shared" si="1"/>
        <v>3.15</v>
      </c>
      <c r="G22" s="64"/>
      <c r="H22" s="64">
        <f t="shared" si="2"/>
        <v>0</v>
      </c>
    </row>
    <row r="23" spans="1:8" s="65" customFormat="1" ht="32.549999999999997" customHeight="1" x14ac:dyDescent="0.25">
      <c r="A23" s="60">
        <v>21</v>
      </c>
      <c r="B23" s="28" t="s">
        <v>41</v>
      </c>
      <c r="C23" s="61">
        <v>240</v>
      </c>
      <c r="D23" s="62" t="s">
        <v>125</v>
      </c>
      <c r="E23" s="63">
        <f t="shared" si="0"/>
        <v>132</v>
      </c>
      <c r="F23" s="63">
        <f t="shared" si="1"/>
        <v>108</v>
      </c>
      <c r="G23" s="64"/>
      <c r="H23" s="64">
        <f t="shared" si="2"/>
        <v>0</v>
      </c>
    </row>
    <row r="24" spans="1:8" s="65" customFormat="1" ht="38.549999999999997" customHeight="1" x14ac:dyDescent="0.25">
      <c r="A24" s="60">
        <v>22</v>
      </c>
      <c r="B24" s="28" t="s">
        <v>42</v>
      </c>
      <c r="C24" s="61">
        <v>10</v>
      </c>
      <c r="D24" s="62" t="s">
        <v>121</v>
      </c>
      <c r="E24" s="63">
        <f t="shared" si="0"/>
        <v>5.5</v>
      </c>
      <c r="F24" s="63">
        <f t="shared" si="1"/>
        <v>4.5</v>
      </c>
      <c r="G24" s="64"/>
      <c r="H24" s="64">
        <f t="shared" si="2"/>
        <v>0</v>
      </c>
    </row>
    <row r="25" spans="1:8" s="65" customFormat="1" ht="38.549999999999997" customHeight="1" x14ac:dyDescent="0.25">
      <c r="A25" s="60">
        <v>23</v>
      </c>
      <c r="B25" s="28" t="s">
        <v>43</v>
      </c>
      <c r="C25" s="61">
        <v>8</v>
      </c>
      <c r="D25" s="62" t="s">
        <v>126</v>
      </c>
      <c r="E25" s="63">
        <f t="shared" si="0"/>
        <v>4.4000000000000004</v>
      </c>
      <c r="F25" s="63">
        <f t="shared" si="1"/>
        <v>3.6</v>
      </c>
      <c r="G25" s="64"/>
      <c r="H25" s="64">
        <f t="shared" si="2"/>
        <v>0</v>
      </c>
    </row>
    <row r="26" spans="1:8" s="65" customFormat="1" ht="31.95" customHeight="1" x14ac:dyDescent="0.25">
      <c r="A26" s="60">
        <v>24</v>
      </c>
      <c r="B26" s="28" t="s">
        <v>44</v>
      </c>
      <c r="C26" s="61">
        <v>150</v>
      </c>
      <c r="D26" s="62" t="s">
        <v>127</v>
      </c>
      <c r="E26" s="63">
        <f t="shared" si="0"/>
        <v>82.5</v>
      </c>
      <c r="F26" s="63">
        <f t="shared" si="1"/>
        <v>67.5</v>
      </c>
      <c r="G26" s="64"/>
      <c r="H26" s="64">
        <f t="shared" si="2"/>
        <v>0</v>
      </c>
    </row>
    <row r="27" spans="1:8" s="65" customFormat="1" ht="31.95" customHeight="1" x14ac:dyDescent="0.25">
      <c r="A27" s="60">
        <v>25</v>
      </c>
      <c r="B27" s="28" t="s">
        <v>45</v>
      </c>
      <c r="C27" s="61">
        <v>150</v>
      </c>
      <c r="D27" s="62" t="s">
        <v>127</v>
      </c>
      <c r="E27" s="63">
        <f t="shared" si="0"/>
        <v>82.5</v>
      </c>
      <c r="F27" s="63">
        <f t="shared" si="1"/>
        <v>67.5</v>
      </c>
      <c r="G27" s="64"/>
      <c r="H27" s="64">
        <f t="shared" si="2"/>
        <v>0</v>
      </c>
    </row>
    <row r="28" spans="1:8" s="65" customFormat="1" ht="39.450000000000003" customHeight="1" x14ac:dyDescent="0.25">
      <c r="A28" s="60">
        <v>26</v>
      </c>
      <c r="B28" s="28" t="s">
        <v>3</v>
      </c>
      <c r="C28" s="61">
        <v>24</v>
      </c>
      <c r="D28" s="62" t="s">
        <v>109</v>
      </c>
      <c r="E28" s="63">
        <f t="shared" si="0"/>
        <v>13.200000000000001</v>
      </c>
      <c r="F28" s="63">
        <f t="shared" si="1"/>
        <v>10.8</v>
      </c>
      <c r="G28" s="64"/>
      <c r="H28" s="64">
        <f t="shared" si="2"/>
        <v>0</v>
      </c>
    </row>
    <row r="29" spans="1:8" s="65" customFormat="1" ht="23.55" customHeight="1" x14ac:dyDescent="0.25">
      <c r="A29" s="60">
        <v>27</v>
      </c>
      <c r="B29" s="28" t="s">
        <v>46</v>
      </c>
      <c r="C29" s="61">
        <v>30</v>
      </c>
      <c r="D29" s="62" t="s">
        <v>111</v>
      </c>
      <c r="E29" s="63">
        <f t="shared" si="0"/>
        <v>16.5</v>
      </c>
      <c r="F29" s="63">
        <f t="shared" si="1"/>
        <v>13.5</v>
      </c>
      <c r="G29" s="64"/>
      <c r="H29" s="64">
        <f t="shared" si="2"/>
        <v>0</v>
      </c>
    </row>
    <row r="30" spans="1:8" s="65" customFormat="1" ht="30" customHeight="1" x14ac:dyDescent="0.25">
      <c r="A30" s="60">
        <v>28</v>
      </c>
      <c r="B30" s="28" t="s">
        <v>47</v>
      </c>
      <c r="C30" s="61">
        <v>240</v>
      </c>
      <c r="D30" s="62" t="s">
        <v>112</v>
      </c>
      <c r="E30" s="63">
        <f t="shared" si="0"/>
        <v>132</v>
      </c>
      <c r="F30" s="63">
        <f t="shared" si="1"/>
        <v>108</v>
      </c>
      <c r="G30" s="64"/>
      <c r="H30" s="64">
        <f t="shared" si="2"/>
        <v>0</v>
      </c>
    </row>
    <row r="31" spans="1:8" s="65" customFormat="1" ht="31.95" customHeight="1" x14ac:dyDescent="0.25">
      <c r="A31" s="60">
        <v>29</v>
      </c>
      <c r="B31" s="28" t="s">
        <v>48</v>
      </c>
      <c r="C31" s="61">
        <v>60</v>
      </c>
      <c r="D31" s="62" t="s">
        <v>131</v>
      </c>
      <c r="E31" s="63">
        <f t="shared" si="0"/>
        <v>33</v>
      </c>
      <c r="F31" s="63">
        <f t="shared" si="1"/>
        <v>27</v>
      </c>
      <c r="G31" s="64"/>
      <c r="H31" s="64">
        <f t="shared" si="2"/>
        <v>0</v>
      </c>
    </row>
    <row r="32" spans="1:8" s="65" customFormat="1" ht="27.45" customHeight="1" x14ac:dyDescent="0.25">
      <c r="A32" s="60">
        <v>30</v>
      </c>
      <c r="B32" s="28" t="s">
        <v>49</v>
      </c>
      <c r="C32" s="61">
        <v>12</v>
      </c>
      <c r="D32" s="62" t="s">
        <v>132</v>
      </c>
      <c r="E32" s="63">
        <f t="shared" si="0"/>
        <v>6.6000000000000005</v>
      </c>
      <c r="F32" s="63">
        <f t="shared" si="1"/>
        <v>5.4</v>
      </c>
      <c r="G32" s="64"/>
      <c r="H32" s="64">
        <f t="shared" si="2"/>
        <v>0</v>
      </c>
    </row>
    <row r="33" spans="1:8" s="65" customFormat="1" ht="25.05" customHeight="1" x14ac:dyDescent="0.25">
      <c r="A33" s="60">
        <v>31</v>
      </c>
      <c r="B33" s="28" t="s">
        <v>50</v>
      </c>
      <c r="C33" s="61">
        <v>14</v>
      </c>
      <c r="D33" s="62" t="s">
        <v>133</v>
      </c>
      <c r="E33" s="63">
        <f t="shared" si="0"/>
        <v>7.7000000000000011</v>
      </c>
      <c r="F33" s="63">
        <f t="shared" si="1"/>
        <v>6.3</v>
      </c>
      <c r="G33" s="64"/>
      <c r="H33" s="64">
        <f t="shared" si="2"/>
        <v>0</v>
      </c>
    </row>
    <row r="34" spans="1:8" s="65" customFormat="1" ht="27.45" customHeight="1" x14ac:dyDescent="0.25">
      <c r="A34" s="60">
        <v>32</v>
      </c>
      <c r="B34" s="28" t="s">
        <v>51</v>
      </c>
      <c r="C34" s="61">
        <v>360</v>
      </c>
      <c r="D34" s="62" t="s">
        <v>134</v>
      </c>
      <c r="E34" s="63">
        <f t="shared" si="0"/>
        <v>198.00000000000003</v>
      </c>
      <c r="F34" s="63">
        <f t="shared" si="1"/>
        <v>162</v>
      </c>
      <c r="G34" s="64"/>
      <c r="H34" s="64">
        <f t="shared" si="2"/>
        <v>0</v>
      </c>
    </row>
    <row r="35" spans="1:8" s="65" customFormat="1" ht="27.45" customHeight="1" x14ac:dyDescent="0.25">
      <c r="A35" s="60">
        <v>33</v>
      </c>
      <c r="B35" s="28" t="s">
        <v>52</v>
      </c>
      <c r="C35" s="61">
        <v>4</v>
      </c>
      <c r="D35" s="62" t="s">
        <v>113</v>
      </c>
      <c r="E35" s="63">
        <f t="shared" si="0"/>
        <v>2.2000000000000002</v>
      </c>
      <c r="F35" s="63">
        <f t="shared" si="1"/>
        <v>1.8</v>
      </c>
      <c r="G35" s="64"/>
      <c r="H35" s="64">
        <f t="shared" si="2"/>
        <v>0</v>
      </c>
    </row>
    <row r="36" spans="1:8" s="65" customFormat="1" ht="28.5" customHeight="1" x14ac:dyDescent="0.25">
      <c r="A36" s="60">
        <v>34</v>
      </c>
      <c r="B36" s="28" t="s">
        <v>53</v>
      </c>
      <c r="C36" s="61">
        <v>60</v>
      </c>
      <c r="D36" s="62" t="s">
        <v>135</v>
      </c>
      <c r="E36" s="63">
        <f t="shared" si="0"/>
        <v>33</v>
      </c>
      <c r="F36" s="63">
        <f t="shared" si="1"/>
        <v>27</v>
      </c>
      <c r="G36" s="64"/>
      <c r="H36" s="64">
        <f t="shared" si="2"/>
        <v>0</v>
      </c>
    </row>
    <row r="37" spans="1:8" s="65" customFormat="1" ht="32.549999999999997" customHeight="1" x14ac:dyDescent="0.25">
      <c r="A37" s="60">
        <v>35</v>
      </c>
      <c r="B37" s="28" t="s">
        <v>54</v>
      </c>
      <c r="C37" s="61">
        <v>30</v>
      </c>
      <c r="D37" s="62" t="s">
        <v>136</v>
      </c>
      <c r="E37" s="63">
        <f t="shared" si="0"/>
        <v>16.5</v>
      </c>
      <c r="F37" s="63">
        <f t="shared" si="1"/>
        <v>13.5</v>
      </c>
      <c r="G37" s="64"/>
      <c r="H37" s="64">
        <f t="shared" si="2"/>
        <v>0</v>
      </c>
    </row>
    <row r="38" spans="1:8" s="65" customFormat="1" ht="27" customHeight="1" x14ac:dyDescent="0.25">
      <c r="A38" s="60">
        <v>36</v>
      </c>
      <c r="B38" s="28" t="s">
        <v>55</v>
      </c>
      <c r="C38" s="61">
        <v>3</v>
      </c>
      <c r="D38" s="62" t="s">
        <v>114</v>
      </c>
      <c r="E38" s="63">
        <f t="shared" si="0"/>
        <v>1.6500000000000001</v>
      </c>
      <c r="F38" s="63">
        <f t="shared" si="1"/>
        <v>1.35</v>
      </c>
      <c r="G38" s="64"/>
      <c r="H38" s="64">
        <f t="shared" si="2"/>
        <v>0</v>
      </c>
    </row>
    <row r="39" spans="1:8" s="65" customFormat="1" ht="24.45" customHeight="1" x14ac:dyDescent="0.25">
      <c r="A39" s="60">
        <v>37</v>
      </c>
      <c r="B39" s="28" t="s">
        <v>56</v>
      </c>
      <c r="C39" s="61">
        <v>180</v>
      </c>
      <c r="D39" s="62" t="s">
        <v>137</v>
      </c>
      <c r="E39" s="63">
        <f t="shared" si="0"/>
        <v>99.000000000000014</v>
      </c>
      <c r="F39" s="63">
        <f t="shared" si="1"/>
        <v>81</v>
      </c>
      <c r="G39" s="64"/>
      <c r="H39" s="64">
        <f t="shared" si="2"/>
        <v>0</v>
      </c>
    </row>
    <row r="40" spans="1:8" s="65" customFormat="1" ht="29.55" customHeight="1" x14ac:dyDescent="0.25">
      <c r="A40" s="60">
        <v>38</v>
      </c>
      <c r="B40" s="28" t="s">
        <v>57</v>
      </c>
      <c r="C40" s="61">
        <v>600</v>
      </c>
      <c r="D40" s="62" t="s">
        <v>141</v>
      </c>
      <c r="E40" s="63">
        <f t="shared" si="0"/>
        <v>330</v>
      </c>
      <c r="F40" s="63">
        <f t="shared" si="1"/>
        <v>270</v>
      </c>
      <c r="G40" s="64"/>
      <c r="H40" s="64">
        <f t="shared" si="2"/>
        <v>0</v>
      </c>
    </row>
    <row r="41" spans="1:8" s="65" customFormat="1" ht="24.45" customHeight="1" x14ac:dyDescent="0.25">
      <c r="A41" s="60">
        <v>39</v>
      </c>
      <c r="B41" s="28" t="s">
        <v>58</v>
      </c>
      <c r="C41" s="61">
        <v>14</v>
      </c>
      <c r="D41" s="62" t="s">
        <v>138</v>
      </c>
      <c r="E41" s="63">
        <f t="shared" si="0"/>
        <v>7.7000000000000011</v>
      </c>
      <c r="F41" s="63">
        <f t="shared" si="1"/>
        <v>6.3</v>
      </c>
      <c r="G41" s="64"/>
      <c r="H41" s="64">
        <f t="shared" si="2"/>
        <v>0</v>
      </c>
    </row>
    <row r="42" spans="1:8" s="65" customFormat="1" ht="26.55" customHeight="1" x14ac:dyDescent="0.25">
      <c r="A42" s="60">
        <v>40</v>
      </c>
      <c r="B42" s="28" t="s">
        <v>59</v>
      </c>
      <c r="C42" s="61">
        <v>600</v>
      </c>
      <c r="D42" s="62" t="s">
        <v>112</v>
      </c>
      <c r="E42" s="63">
        <f t="shared" si="0"/>
        <v>330</v>
      </c>
      <c r="F42" s="63">
        <f t="shared" si="1"/>
        <v>270</v>
      </c>
      <c r="G42" s="64"/>
      <c r="H42" s="64">
        <f t="shared" si="2"/>
        <v>0</v>
      </c>
    </row>
    <row r="43" spans="1:8" s="65" customFormat="1" ht="27.45" customHeight="1" x14ac:dyDescent="0.25">
      <c r="A43" s="60">
        <v>41</v>
      </c>
      <c r="B43" s="28" t="s">
        <v>61</v>
      </c>
      <c r="C43" s="61">
        <v>60</v>
      </c>
      <c r="D43" s="62" t="s">
        <v>139</v>
      </c>
      <c r="E43" s="63">
        <f t="shared" si="0"/>
        <v>33</v>
      </c>
      <c r="F43" s="63">
        <f t="shared" si="1"/>
        <v>27</v>
      </c>
      <c r="G43" s="64"/>
      <c r="H43" s="64">
        <f t="shared" si="2"/>
        <v>0</v>
      </c>
    </row>
    <row r="44" spans="1:8" s="65" customFormat="1" ht="23.55" customHeight="1" x14ac:dyDescent="0.25">
      <c r="A44" s="60">
        <v>42</v>
      </c>
      <c r="B44" s="28" t="s">
        <v>60</v>
      </c>
      <c r="C44" s="61">
        <v>20</v>
      </c>
      <c r="D44" s="62" t="s">
        <v>140</v>
      </c>
      <c r="E44" s="63">
        <f t="shared" si="0"/>
        <v>11</v>
      </c>
      <c r="F44" s="63">
        <f t="shared" si="1"/>
        <v>9</v>
      </c>
      <c r="G44" s="64"/>
      <c r="H44" s="64">
        <f t="shared" si="2"/>
        <v>0</v>
      </c>
    </row>
    <row r="45" spans="1:8" s="65" customFormat="1" ht="31.95" customHeight="1" x14ac:dyDescent="0.25">
      <c r="A45" s="60">
        <v>43</v>
      </c>
      <c r="B45" s="28" t="s">
        <v>62</v>
      </c>
      <c r="C45" s="61">
        <v>14</v>
      </c>
      <c r="D45" s="62" t="s">
        <v>146</v>
      </c>
      <c r="E45" s="63">
        <f t="shared" si="0"/>
        <v>7.7000000000000011</v>
      </c>
      <c r="F45" s="63">
        <f t="shared" si="1"/>
        <v>6.3</v>
      </c>
      <c r="G45" s="64"/>
      <c r="H45" s="64">
        <f t="shared" si="2"/>
        <v>0</v>
      </c>
    </row>
    <row r="46" spans="1:8" s="65" customFormat="1" ht="29.55" customHeight="1" x14ac:dyDescent="0.25">
      <c r="A46" s="60">
        <v>44</v>
      </c>
      <c r="B46" s="28" t="s">
        <v>63</v>
      </c>
      <c r="C46" s="61">
        <v>4</v>
      </c>
      <c r="D46" s="62" t="s">
        <v>145</v>
      </c>
      <c r="E46" s="63">
        <f t="shared" si="0"/>
        <v>2.2000000000000002</v>
      </c>
      <c r="F46" s="63">
        <f t="shared" si="1"/>
        <v>1.8</v>
      </c>
      <c r="G46" s="64"/>
      <c r="H46" s="64">
        <f t="shared" si="2"/>
        <v>0</v>
      </c>
    </row>
    <row r="47" spans="1:8" s="65" customFormat="1" ht="29.55" customHeight="1" x14ac:dyDescent="0.25">
      <c r="A47" s="60">
        <v>45</v>
      </c>
      <c r="B47" s="28" t="s">
        <v>64</v>
      </c>
      <c r="C47" s="61">
        <v>14</v>
      </c>
      <c r="D47" s="62" t="s">
        <v>144</v>
      </c>
      <c r="E47" s="63">
        <f t="shared" si="0"/>
        <v>7.7000000000000011</v>
      </c>
      <c r="F47" s="63">
        <f t="shared" si="1"/>
        <v>6.3</v>
      </c>
      <c r="G47" s="64"/>
      <c r="H47" s="64">
        <f t="shared" si="2"/>
        <v>0</v>
      </c>
    </row>
    <row r="48" spans="1:8" s="65" customFormat="1" ht="32.549999999999997" customHeight="1" x14ac:dyDescent="0.25">
      <c r="A48" s="60">
        <v>46</v>
      </c>
      <c r="B48" s="28" t="s">
        <v>65</v>
      </c>
      <c r="C48" s="61">
        <v>2</v>
      </c>
      <c r="D48" s="62" t="s">
        <v>143</v>
      </c>
      <c r="E48" s="63">
        <v>1</v>
      </c>
      <c r="F48" s="63">
        <v>1</v>
      </c>
      <c r="G48" s="64"/>
      <c r="H48" s="64">
        <f t="shared" si="2"/>
        <v>0</v>
      </c>
    </row>
    <row r="49" spans="1:8" s="65" customFormat="1" ht="28.5" customHeight="1" x14ac:dyDescent="0.25">
      <c r="A49" s="60">
        <v>47</v>
      </c>
      <c r="B49" s="28" t="s">
        <v>66</v>
      </c>
      <c r="C49" s="61">
        <v>16</v>
      </c>
      <c r="D49" s="62" t="s">
        <v>142</v>
      </c>
      <c r="E49" s="63">
        <f t="shared" si="0"/>
        <v>8.8000000000000007</v>
      </c>
      <c r="F49" s="63">
        <f t="shared" si="1"/>
        <v>7.2</v>
      </c>
      <c r="G49" s="64"/>
      <c r="H49" s="64">
        <f t="shared" si="2"/>
        <v>0</v>
      </c>
    </row>
    <row r="50" spans="1:8" s="65" customFormat="1" ht="25.95" customHeight="1" x14ac:dyDescent="0.25">
      <c r="A50" s="60">
        <v>48</v>
      </c>
      <c r="B50" s="28" t="s">
        <v>67</v>
      </c>
      <c r="C50" s="61">
        <v>16</v>
      </c>
      <c r="D50" s="62" t="s">
        <v>142</v>
      </c>
      <c r="E50" s="63">
        <f t="shared" si="0"/>
        <v>8.8000000000000007</v>
      </c>
      <c r="F50" s="63">
        <f t="shared" si="1"/>
        <v>7.2</v>
      </c>
      <c r="G50" s="64"/>
      <c r="H50" s="64">
        <f t="shared" si="2"/>
        <v>0</v>
      </c>
    </row>
    <row r="51" spans="1:8" s="65" customFormat="1" ht="27.45" customHeight="1" x14ac:dyDescent="0.25">
      <c r="A51" s="60">
        <v>49</v>
      </c>
      <c r="B51" s="28" t="s">
        <v>68</v>
      </c>
      <c r="C51" s="61">
        <v>12</v>
      </c>
      <c r="D51" s="62" t="s">
        <v>148</v>
      </c>
      <c r="E51" s="63">
        <f t="shared" si="0"/>
        <v>6.6000000000000005</v>
      </c>
      <c r="F51" s="63">
        <f t="shared" si="1"/>
        <v>5.4</v>
      </c>
      <c r="G51" s="64"/>
      <c r="H51" s="64">
        <f t="shared" si="2"/>
        <v>0</v>
      </c>
    </row>
    <row r="52" spans="1:8" s="65" customFormat="1" ht="29.55" customHeight="1" x14ac:dyDescent="0.25">
      <c r="A52" s="60">
        <v>50</v>
      </c>
      <c r="B52" s="28" t="s">
        <v>69</v>
      </c>
      <c r="C52" s="61">
        <v>10</v>
      </c>
      <c r="D52" s="62" t="s">
        <v>108</v>
      </c>
      <c r="E52" s="63">
        <f t="shared" si="0"/>
        <v>5.5</v>
      </c>
      <c r="F52" s="63">
        <f t="shared" si="1"/>
        <v>4.5</v>
      </c>
      <c r="G52" s="64"/>
      <c r="H52" s="64">
        <f t="shared" si="2"/>
        <v>0</v>
      </c>
    </row>
    <row r="53" spans="1:8" s="65" customFormat="1" ht="42.45" customHeight="1" x14ac:dyDescent="0.25">
      <c r="A53" s="60">
        <v>51</v>
      </c>
      <c r="B53" s="28" t="s">
        <v>70</v>
      </c>
      <c r="C53" s="61">
        <v>24</v>
      </c>
      <c r="D53" s="62" t="s">
        <v>148</v>
      </c>
      <c r="E53" s="63">
        <f t="shared" si="0"/>
        <v>13.200000000000001</v>
      </c>
      <c r="F53" s="63">
        <f t="shared" si="1"/>
        <v>10.8</v>
      </c>
      <c r="G53" s="64"/>
      <c r="H53" s="64">
        <f t="shared" si="2"/>
        <v>0</v>
      </c>
    </row>
    <row r="54" spans="1:8" s="65" customFormat="1" ht="33.450000000000003" customHeight="1" x14ac:dyDescent="0.25">
      <c r="A54" s="60">
        <v>52</v>
      </c>
      <c r="B54" s="28" t="s">
        <v>71</v>
      </c>
      <c r="C54" s="61">
        <v>24</v>
      </c>
      <c r="D54" s="62" t="s">
        <v>149</v>
      </c>
      <c r="E54" s="63">
        <f t="shared" si="0"/>
        <v>13.200000000000001</v>
      </c>
      <c r="F54" s="63">
        <f t="shared" si="1"/>
        <v>10.8</v>
      </c>
      <c r="G54" s="64"/>
      <c r="H54" s="64">
        <f t="shared" si="2"/>
        <v>0</v>
      </c>
    </row>
    <row r="55" spans="1:8" s="65" customFormat="1" ht="25.95" customHeight="1" x14ac:dyDescent="0.25">
      <c r="A55" s="60">
        <v>53</v>
      </c>
      <c r="B55" s="28" t="s">
        <v>72</v>
      </c>
      <c r="C55" s="61">
        <v>16</v>
      </c>
      <c r="D55" s="62" t="s">
        <v>142</v>
      </c>
      <c r="E55" s="63">
        <f t="shared" si="0"/>
        <v>8.8000000000000007</v>
      </c>
      <c r="F55" s="63">
        <f t="shared" si="1"/>
        <v>7.2</v>
      </c>
      <c r="G55" s="64"/>
      <c r="H55" s="64">
        <f t="shared" si="2"/>
        <v>0</v>
      </c>
    </row>
    <row r="56" spans="1:8" s="65" customFormat="1" ht="36.450000000000003" customHeight="1" x14ac:dyDescent="0.25">
      <c r="A56" s="60">
        <v>54</v>
      </c>
      <c r="B56" s="28" t="s">
        <v>73</v>
      </c>
      <c r="C56" s="61">
        <v>8</v>
      </c>
      <c r="D56" s="62" t="s">
        <v>142</v>
      </c>
      <c r="E56" s="63">
        <f t="shared" si="0"/>
        <v>4.4000000000000004</v>
      </c>
      <c r="F56" s="63">
        <f t="shared" si="1"/>
        <v>3.6</v>
      </c>
      <c r="G56" s="64"/>
      <c r="H56" s="64">
        <f t="shared" si="2"/>
        <v>0</v>
      </c>
    </row>
    <row r="57" spans="1:8" s="65" customFormat="1" ht="36.450000000000003" customHeight="1" x14ac:dyDescent="0.25">
      <c r="A57" s="60">
        <v>55</v>
      </c>
      <c r="B57" s="28" t="s">
        <v>74</v>
      </c>
      <c r="C57" s="61">
        <v>8</v>
      </c>
      <c r="D57" s="62" t="s">
        <v>151</v>
      </c>
      <c r="E57" s="63">
        <f t="shared" si="0"/>
        <v>4.4000000000000004</v>
      </c>
      <c r="F57" s="63">
        <f t="shared" si="1"/>
        <v>3.6</v>
      </c>
      <c r="G57" s="64"/>
      <c r="H57" s="64">
        <f t="shared" si="2"/>
        <v>0</v>
      </c>
    </row>
    <row r="58" spans="1:8" s="65" customFormat="1" ht="36.450000000000003" customHeight="1" x14ac:dyDescent="0.25">
      <c r="A58" s="60">
        <v>56</v>
      </c>
      <c r="B58" s="28" t="s">
        <v>75</v>
      </c>
      <c r="C58" s="61">
        <v>24</v>
      </c>
      <c r="D58" s="62" t="s">
        <v>150</v>
      </c>
      <c r="E58" s="63">
        <f t="shared" si="0"/>
        <v>13.200000000000001</v>
      </c>
      <c r="F58" s="63">
        <f t="shared" si="1"/>
        <v>10.8</v>
      </c>
      <c r="G58" s="64"/>
      <c r="H58" s="64">
        <f t="shared" si="2"/>
        <v>0</v>
      </c>
    </row>
    <row r="59" spans="1:8" s="65" customFormat="1" ht="36.450000000000003" customHeight="1" x14ac:dyDescent="0.25">
      <c r="A59" s="60">
        <v>57</v>
      </c>
      <c r="B59" s="28" t="s">
        <v>76</v>
      </c>
      <c r="C59" s="61">
        <v>30</v>
      </c>
      <c r="D59" s="62" t="s">
        <v>148</v>
      </c>
      <c r="E59" s="63">
        <f t="shared" si="0"/>
        <v>16.5</v>
      </c>
      <c r="F59" s="63">
        <f t="shared" si="1"/>
        <v>13.5</v>
      </c>
      <c r="G59" s="64"/>
      <c r="H59" s="64">
        <f t="shared" si="2"/>
        <v>0</v>
      </c>
    </row>
    <row r="60" spans="1:8" s="65" customFormat="1" ht="36.450000000000003" customHeight="1" x14ac:dyDescent="0.25">
      <c r="A60" s="60">
        <v>58</v>
      </c>
      <c r="B60" s="28" t="s">
        <v>77</v>
      </c>
      <c r="C60" s="61">
        <v>30</v>
      </c>
      <c r="D60" s="62" t="s">
        <v>148</v>
      </c>
      <c r="E60" s="63">
        <f t="shared" si="0"/>
        <v>16.5</v>
      </c>
      <c r="F60" s="63">
        <f t="shared" si="1"/>
        <v>13.5</v>
      </c>
      <c r="G60" s="64"/>
      <c r="H60" s="64">
        <f t="shared" si="2"/>
        <v>0</v>
      </c>
    </row>
    <row r="61" spans="1:8" s="65" customFormat="1" ht="36.450000000000003" customHeight="1" x14ac:dyDescent="0.25">
      <c r="A61" s="60">
        <v>59</v>
      </c>
      <c r="B61" s="28" t="s">
        <v>78</v>
      </c>
      <c r="C61" s="61">
        <v>6</v>
      </c>
      <c r="D61" s="62"/>
      <c r="E61" s="63">
        <f t="shared" si="0"/>
        <v>3.3000000000000003</v>
      </c>
      <c r="F61" s="63">
        <f t="shared" si="1"/>
        <v>2.7</v>
      </c>
      <c r="G61" s="64"/>
      <c r="H61" s="64">
        <f t="shared" si="2"/>
        <v>0</v>
      </c>
    </row>
    <row r="62" spans="1:8" s="65" customFormat="1" ht="36.450000000000003" customHeight="1" x14ac:dyDescent="0.25">
      <c r="A62" s="60">
        <v>60</v>
      </c>
      <c r="B62" s="28" t="s">
        <v>79</v>
      </c>
      <c r="C62" s="61">
        <v>6</v>
      </c>
      <c r="D62" s="62" t="s">
        <v>120</v>
      </c>
      <c r="E62" s="63">
        <f t="shared" si="0"/>
        <v>3.3000000000000003</v>
      </c>
      <c r="F62" s="63">
        <f t="shared" si="1"/>
        <v>2.7</v>
      </c>
      <c r="G62" s="64"/>
      <c r="H62" s="64">
        <f t="shared" si="2"/>
        <v>0</v>
      </c>
    </row>
    <row r="63" spans="1:8" s="65" customFormat="1" ht="36.450000000000003" customHeight="1" x14ac:dyDescent="0.25">
      <c r="A63" s="60">
        <v>61</v>
      </c>
      <c r="B63" s="28" t="s">
        <v>80</v>
      </c>
      <c r="C63" s="61">
        <v>8</v>
      </c>
      <c r="D63" s="62" t="s">
        <v>120</v>
      </c>
      <c r="E63" s="63">
        <f t="shared" si="0"/>
        <v>4.4000000000000004</v>
      </c>
      <c r="F63" s="63">
        <f t="shared" si="1"/>
        <v>3.6</v>
      </c>
      <c r="G63" s="64"/>
      <c r="H63" s="64">
        <f t="shared" si="2"/>
        <v>0</v>
      </c>
    </row>
    <row r="64" spans="1:8" s="65" customFormat="1" ht="36.450000000000003" customHeight="1" x14ac:dyDescent="0.25">
      <c r="A64" s="60">
        <v>62</v>
      </c>
      <c r="B64" s="28" t="s">
        <v>81</v>
      </c>
      <c r="C64" s="61">
        <v>24</v>
      </c>
      <c r="D64" s="62" t="s">
        <v>152</v>
      </c>
      <c r="E64" s="63">
        <f t="shared" si="0"/>
        <v>13.200000000000001</v>
      </c>
      <c r="F64" s="63">
        <f t="shared" si="1"/>
        <v>10.8</v>
      </c>
      <c r="G64" s="64"/>
      <c r="H64" s="64">
        <f t="shared" si="2"/>
        <v>0</v>
      </c>
    </row>
    <row r="65" spans="1:8" s="65" customFormat="1" ht="36.450000000000003" customHeight="1" x14ac:dyDescent="0.25">
      <c r="A65" s="60">
        <v>63</v>
      </c>
      <c r="B65" s="28" t="s">
        <v>82</v>
      </c>
      <c r="C65" s="61">
        <v>4</v>
      </c>
      <c r="D65" s="62" t="s">
        <v>189</v>
      </c>
      <c r="E65" s="63">
        <f t="shared" si="0"/>
        <v>2.2000000000000002</v>
      </c>
      <c r="F65" s="63">
        <f t="shared" si="1"/>
        <v>1.8</v>
      </c>
      <c r="G65" s="64"/>
      <c r="H65" s="64">
        <f t="shared" si="2"/>
        <v>0</v>
      </c>
    </row>
    <row r="66" spans="1:8" s="65" customFormat="1" ht="36.450000000000003" customHeight="1" x14ac:dyDescent="0.25">
      <c r="A66" s="60">
        <v>64</v>
      </c>
      <c r="B66" s="28" t="s">
        <v>83</v>
      </c>
      <c r="C66" s="61">
        <v>24</v>
      </c>
      <c r="D66" s="62" t="s">
        <v>190</v>
      </c>
      <c r="E66" s="63">
        <f t="shared" si="0"/>
        <v>13.200000000000001</v>
      </c>
      <c r="F66" s="63">
        <f t="shared" si="1"/>
        <v>10.8</v>
      </c>
      <c r="G66" s="64"/>
      <c r="H66" s="64">
        <f t="shared" si="2"/>
        <v>0</v>
      </c>
    </row>
    <row r="67" spans="1:8" s="65" customFormat="1" ht="36.450000000000003" customHeight="1" x14ac:dyDescent="0.25">
      <c r="A67" s="60">
        <v>65</v>
      </c>
      <c r="B67" s="28" t="s">
        <v>84</v>
      </c>
      <c r="C67" s="61">
        <v>6</v>
      </c>
      <c r="D67" s="62" t="s">
        <v>153</v>
      </c>
      <c r="E67" s="63">
        <f t="shared" si="0"/>
        <v>3.3000000000000003</v>
      </c>
      <c r="F67" s="63">
        <f t="shared" si="1"/>
        <v>2.7</v>
      </c>
      <c r="G67" s="64"/>
      <c r="H67" s="64">
        <f t="shared" si="2"/>
        <v>0</v>
      </c>
    </row>
    <row r="68" spans="1:8" s="65" customFormat="1" ht="36.450000000000003" customHeight="1" x14ac:dyDescent="0.25">
      <c r="A68" s="60">
        <v>66</v>
      </c>
      <c r="B68" s="28" t="s">
        <v>154</v>
      </c>
      <c r="C68" s="61">
        <v>8</v>
      </c>
      <c r="D68" s="62" t="s">
        <v>155</v>
      </c>
      <c r="E68" s="63">
        <f t="shared" ref="E68:E84" si="3">55%*C68</f>
        <v>4.4000000000000004</v>
      </c>
      <c r="F68" s="63">
        <f t="shared" ref="F68:F84" si="4">45 %*C68</f>
        <v>3.6</v>
      </c>
      <c r="G68" s="64"/>
      <c r="H68" s="64">
        <f t="shared" ref="H68:H110" si="5">C68*G68</f>
        <v>0</v>
      </c>
    </row>
    <row r="69" spans="1:8" s="65" customFormat="1" ht="36.450000000000003" customHeight="1" x14ac:dyDescent="0.25">
      <c r="A69" s="60">
        <v>67</v>
      </c>
      <c r="B69" s="28" t="s">
        <v>85</v>
      </c>
      <c r="C69" s="61">
        <v>16</v>
      </c>
      <c r="D69" s="62" t="s">
        <v>156</v>
      </c>
      <c r="E69" s="63">
        <f t="shared" si="3"/>
        <v>8.8000000000000007</v>
      </c>
      <c r="F69" s="63">
        <f t="shared" si="4"/>
        <v>7.2</v>
      </c>
      <c r="G69" s="64"/>
      <c r="H69" s="64">
        <f t="shared" si="5"/>
        <v>0</v>
      </c>
    </row>
    <row r="70" spans="1:8" s="65" customFormat="1" ht="36.450000000000003" customHeight="1" x14ac:dyDescent="0.25">
      <c r="A70" s="60">
        <v>68</v>
      </c>
      <c r="B70" s="28" t="s">
        <v>87</v>
      </c>
      <c r="C70" s="61">
        <v>24</v>
      </c>
      <c r="D70" s="62" t="s">
        <v>157</v>
      </c>
      <c r="E70" s="63">
        <f t="shared" si="3"/>
        <v>13.200000000000001</v>
      </c>
      <c r="F70" s="63">
        <f t="shared" si="4"/>
        <v>10.8</v>
      </c>
      <c r="G70" s="64"/>
      <c r="H70" s="64">
        <f t="shared" si="5"/>
        <v>0</v>
      </c>
    </row>
    <row r="71" spans="1:8" s="65" customFormat="1" ht="36.450000000000003" customHeight="1" x14ac:dyDescent="0.25">
      <c r="A71" s="60">
        <v>69</v>
      </c>
      <c r="B71" s="28" t="s">
        <v>86</v>
      </c>
      <c r="C71" s="61">
        <v>4</v>
      </c>
      <c r="D71" s="62" t="s">
        <v>158</v>
      </c>
      <c r="E71" s="63">
        <f t="shared" si="3"/>
        <v>2.2000000000000002</v>
      </c>
      <c r="F71" s="63">
        <f t="shared" si="4"/>
        <v>1.8</v>
      </c>
      <c r="G71" s="64"/>
      <c r="H71" s="64">
        <f t="shared" si="5"/>
        <v>0</v>
      </c>
    </row>
    <row r="72" spans="1:8" s="65" customFormat="1" ht="36.450000000000003" customHeight="1" x14ac:dyDescent="0.25">
      <c r="A72" s="60">
        <v>70</v>
      </c>
      <c r="B72" s="28" t="s">
        <v>88</v>
      </c>
      <c r="C72" s="61">
        <v>4</v>
      </c>
      <c r="D72" s="62" t="s">
        <v>116</v>
      </c>
      <c r="E72" s="63">
        <f t="shared" si="3"/>
        <v>2.2000000000000002</v>
      </c>
      <c r="F72" s="63">
        <f t="shared" si="4"/>
        <v>1.8</v>
      </c>
      <c r="G72" s="64"/>
      <c r="H72" s="64">
        <f t="shared" si="5"/>
        <v>0</v>
      </c>
    </row>
    <row r="73" spans="1:8" s="65" customFormat="1" ht="36.450000000000003" customHeight="1" x14ac:dyDescent="0.25">
      <c r="A73" s="60">
        <v>71</v>
      </c>
      <c r="B73" s="28" t="s">
        <v>89</v>
      </c>
      <c r="C73" s="61">
        <v>6</v>
      </c>
      <c r="D73" s="62" t="s">
        <v>157</v>
      </c>
      <c r="E73" s="63">
        <f t="shared" si="3"/>
        <v>3.3000000000000003</v>
      </c>
      <c r="F73" s="63">
        <f t="shared" si="4"/>
        <v>2.7</v>
      </c>
      <c r="G73" s="64"/>
      <c r="H73" s="64">
        <f t="shared" si="5"/>
        <v>0</v>
      </c>
    </row>
    <row r="74" spans="1:8" s="65" customFormat="1" ht="36.450000000000003" customHeight="1" x14ac:dyDescent="0.25">
      <c r="A74" s="60">
        <v>72</v>
      </c>
      <c r="B74" s="28" t="s">
        <v>90</v>
      </c>
      <c r="C74" s="61">
        <v>12</v>
      </c>
      <c r="D74" s="62" t="s">
        <v>159</v>
      </c>
      <c r="E74" s="63">
        <f t="shared" si="3"/>
        <v>6.6000000000000005</v>
      </c>
      <c r="F74" s="63">
        <f t="shared" si="4"/>
        <v>5.4</v>
      </c>
      <c r="G74" s="64"/>
      <c r="H74" s="64">
        <f t="shared" si="5"/>
        <v>0</v>
      </c>
    </row>
    <row r="75" spans="1:8" s="65" customFormat="1" ht="36.450000000000003" customHeight="1" x14ac:dyDescent="0.25">
      <c r="A75" s="60">
        <v>73</v>
      </c>
      <c r="B75" s="28" t="s">
        <v>91</v>
      </c>
      <c r="C75" s="61">
        <v>14</v>
      </c>
      <c r="D75" s="62" t="s">
        <v>160</v>
      </c>
      <c r="E75" s="63">
        <f t="shared" si="3"/>
        <v>7.7000000000000011</v>
      </c>
      <c r="F75" s="63">
        <f t="shared" si="4"/>
        <v>6.3</v>
      </c>
      <c r="G75" s="64"/>
      <c r="H75" s="64">
        <f t="shared" si="5"/>
        <v>0</v>
      </c>
    </row>
    <row r="76" spans="1:8" s="65" customFormat="1" ht="36.450000000000003" customHeight="1" x14ac:dyDescent="0.25">
      <c r="A76" s="60">
        <v>74</v>
      </c>
      <c r="B76" s="28" t="s">
        <v>92</v>
      </c>
      <c r="C76" s="61">
        <v>30</v>
      </c>
      <c r="D76" s="62" t="s">
        <v>161</v>
      </c>
      <c r="E76" s="63">
        <f t="shared" si="3"/>
        <v>16.5</v>
      </c>
      <c r="F76" s="63">
        <f t="shared" si="4"/>
        <v>13.5</v>
      </c>
      <c r="G76" s="64"/>
      <c r="H76" s="64">
        <f t="shared" si="5"/>
        <v>0</v>
      </c>
    </row>
    <row r="77" spans="1:8" s="65" customFormat="1" ht="36.450000000000003" customHeight="1" x14ac:dyDescent="0.25">
      <c r="A77" s="60">
        <v>75</v>
      </c>
      <c r="B77" s="28" t="s">
        <v>93</v>
      </c>
      <c r="C77" s="61">
        <v>10</v>
      </c>
      <c r="D77" s="62" t="s">
        <v>162</v>
      </c>
      <c r="E77" s="63">
        <f t="shared" si="3"/>
        <v>5.5</v>
      </c>
      <c r="F77" s="63">
        <f t="shared" si="4"/>
        <v>4.5</v>
      </c>
      <c r="G77" s="64"/>
      <c r="H77" s="64">
        <f t="shared" si="5"/>
        <v>0</v>
      </c>
    </row>
    <row r="78" spans="1:8" s="65" customFormat="1" ht="36.450000000000003" customHeight="1" x14ac:dyDescent="0.25">
      <c r="A78" s="60">
        <v>76</v>
      </c>
      <c r="B78" s="28" t="s">
        <v>94</v>
      </c>
      <c r="C78" s="61">
        <v>10</v>
      </c>
      <c r="D78" s="62" t="s">
        <v>162</v>
      </c>
      <c r="E78" s="63">
        <f t="shared" si="3"/>
        <v>5.5</v>
      </c>
      <c r="F78" s="63">
        <f t="shared" si="4"/>
        <v>4.5</v>
      </c>
      <c r="G78" s="64"/>
      <c r="H78" s="64">
        <f t="shared" si="5"/>
        <v>0</v>
      </c>
    </row>
    <row r="79" spans="1:8" s="65" customFormat="1" ht="36.450000000000003" customHeight="1" x14ac:dyDescent="0.25">
      <c r="A79" s="60">
        <v>77</v>
      </c>
      <c r="B79" s="28" t="s">
        <v>95</v>
      </c>
      <c r="C79" s="61">
        <v>12</v>
      </c>
      <c r="D79" s="62" t="s">
        <v>160</v>
      </c>
      <c r="E79" s="63">
        <f t="shared" si="3"/>
        <v>6.6000000000000005</v>
      </c>
      <c r="F79" s="63">
        <f t="shared" si="4"/>
        <v>5.4</v>
      </c>
      <c r="G79" s="64"/>
      <c r="H79" s="64">
        <f t="shared" si="5"/>
        <v>0</v>
      </c>
    </row>
    <row r="80" spans="1:8" s="65" customFormat="1" ht="36.450000000000003" customHeight="1" x14ac:dyDescent="0.25">
      <c r="A80" s="60">
        <v>78</v>
      </c>
      <c r="B80" s="28" t="s">
        <v>96</v>
      </c>
      <c r="C80" s="61">
        <v>6</v>
      </c>
      <c r="D80" s="62" t="s">
        <v>116</v>
      </c>
      <c r="E80" s="63">
        <f t="shared" si="3"/>
        <v>3.3000000000000003</v>
      </c>
      <c r="F80" s="63">
        <f t="shared" si="4"/>
        <v>2.7</v>
      </c>
      <c r="G80" s="64"/>
      <c r="H80" s="64">
        <f t="shared" si="5"/>
        <v>0</v>
      </c>
    </row>
    <row r="81" spans="1:8" s="65" customFormat="1" ht="36.450000000000003" customHeight="1" x14ac:dyDescent="0.25">
      <c r="A81" s="60">
        <v>79</v>
      </c>
      <c r="B81" s="28" t="s">
        <v>97</v>
      </c>
      <c r="C81" s="61">
        <v>24</v>
      </c>
      <c r="D81" s="62" t="s">
        <v>163</v>
      </c>
      <c r="E81" s="63">
        <f t="shared" si="3"/>
        <v>13.200000000000001</v>
      </c>
      <c r="F81" s="63">
        <f t="shared" si="4"/>
        <v>10.8</v>
      </c>
      <c r="G81" s="64"/>
      <c r="H81" s="64">
        <f t="shared" si="5"/>
        <v>0</v>
      </c>
    </row>
    <row r="82" spans="1:8" s="65" customFormat="1" ht="36.450000000000003" customHeight="1" x14ac:dyDescent="0.25">
      <c r="A82" s="60">
        <v>80</v>
      </c>
      <c r="B82" s="28" t="s">
        <v>98</v>
      </c>
      <c r="C82" s="61">
        <v>5</v>
      </c>
      <c r="D82" s="62" t="s">
        <v>164</v>
      </c>
      <c r="E82" s="63">
        <f t="shared" si="3"/>
        <v>2.75</v>
      </c>
      <c r="F82" s="63">
        <f t="shared" si="4"/>
        <v>2.25</v>
      </c>
      <c r="G82" s="64"/>
      <c r="H82" s="64">
        <f t="shared" si="5"/>
        <v>0</v>
      </c>
    </row>
    <row r="83" spans="1:8" s="65" customFormat="1" ht="36.450000000000003" customHeight="1" x14ac:dyDescent="0.25">
      <c r="A83" s="60">
        <v>81</v>
      </c>
      <c r="B83" s="28" t="s">
        <v>99</v>
      </c>
      <c r="C83" s="61">
        <v>30</v>
      </c>
      <c r="D83" s="62" t="s">
        <v>165</v>
      </c>
      <c r="E83" s="63">
        <f t="shared" si="3"/>
        <v>16.5</v>
      </c>
      <c r="F83" s="63">
        <f t="shared" si="4"/>
        <v>13.5</v>
      </c>
      <c r="G83" s="64"/>
      <c r="H83" s="64">
        <f t="shared" si="5"/>
        <v>0</v>
      </c>
    </row>
    <row r="84" spans="1:8" s="65" customFormat="1" ht="36.450000000000003" customHeight="1" x14ac:dyDescent="0.25">
      <c r="A84" s="60">
        <v>82</v>
      </c>
      <c r="B84" s="28" t="s">
        <v>100</v>
      </c>
      <c r="C84" s="61">
        <v>6</v>
      </c>
      <c r="D84" s="62" t="s">
        <v>166</v>
      </c>
      <c r="E84" s="63">
        <f t="shared" si="3"/>
        <v>3.3000000000000003</v>
      </c>
      <c r="F84" s="63">
        <f t="shared" si="4"/>
        <v>2.7</v>
      </c>
      <c r="G84" s="64"/>
      <c r="H84" s="64">
        <f t="shared" si="5"/>
        <v>0</v>
      </c>
    </row>
    <row r="85" spans="1:8" s="65" customFormat="1" ht="36.450000000000003" customHeight="1" x14ac:dyDescent="0.25">
      <c r="A85" s="60">
        <v>83</v>
      </c>
      <c r="B85" s="28" t="s">
        <v>4</v>
      </c>
      <c r="C85" s="61">
        <v>2</v>
      </c>
      <c r="D85" s="62" t="s">
        <v>167</v>
      </c>
      <c r="E85" s="63">
        <v>0</v>
      </c>
      <c r="F85" s="63">
        <v>2</v>
      </c>
      <c r="G85" s="64"/>
      <c r="H85" s="64">
        <f t="shared" si="5"/>
        <v>0</v>
      </c>
    </row>
    <row r="86" spans="1:8" s="65" customFormat="1" ht="36.450000000000003" customHeight="1" x14ac:dyDescent="0.25">
      <c r="A86" s="60">
        <v>84</v>
      </c>
      <c r="B86" s="28" t="s">
        <v>5</v>
      </c>
      <c r="C86" s="61">
        <v>2</v>
      </c>
      <c r="D86" s="62" t="s">
        <v>108</v>
      </c>
      <c r="E86" s="63">
        <v>1</v>
      </c>
      <c r="F86" s="63">
        <v>1</v>
      </c>
      <c r="G86" s="64"/>
      <c r="H86" s="64">
        <f t="shared" si="5"/>
        <v>0</v>
      </c>
    </row>
    <row r="87" spans="1:8" s="65" customFormat="1" ht="36.450000000000003" customHeight="1" x14ac:dyDescent="0.25">
      <c r="A87" s="60">
        <v>85</v>
      </c>
      <c r="B87" s="28" t="s">
        <v>6</v>
      </c>
      <c r="C87" s="61">
        <v>8</v>
      </c>
      <c r="D87" s="62" t="s">
        <v>168</v>
      </c>
      <c r="E87" s="63">
        <v>4</v>
      </c>
      <c r="F87" s="63">
        <v>4</v>
      </c>
      <c r="G87" s="64"/>
      <c r="H87" s="64">
        <f t="shared" si="5"/>
        <v>0</v>
      </c>
    </row>
    <row r="88" spans="1:8" s="65" customFormat="1" ht="46.95" customHeight="1" x14ac:dyDescent="0.25">
      <c r="A88" s="60">
        <v>86</v>
      </c>
      <c r="B88" s="28" t="s">
        <v>7</v>
      </c>
      <c r="C88" s="61">
        <v>4</v>
      </c>
      <c r="D88" s="62" t="s">
        <v>169</v>
      </c>
      <c r="E88" s="63">
        <v>4</v>
      </c>
      <c r="F88" s="63">
        <v>4</v>
      </c>
      <c r="G88" s="64"/>
      <c r="H88" s="64">
        <f t="shared" si="5"/>
        <v>0</v>
      </c>
    </row>
    <row r="89" spans="1:8" s="65" customFormat="1" ht="40.049999999999997" customHeight="1" x14ac:dyDescent="0.25">
      <c r="A89" s="60">
        <v>87</v>
      </c>
      <c r="B89" s="28" t="s">
        <v>8</v>
      </c>
      <c r="C89" s="61">
        <v>4</v>
      </c>
      <c r="D89" s="62" t="s">
        <v>169</v>
      </c>
      <c r="E89" s="63">
        <v>4</v>
      </c>
      <c r="F89" s="63">
        <v>4</v>
      </c>
      <c r="G89" s="64"/>
      <c r="H89" s="64">
        <f t="shared" si="5"/>
        <v>0</v>
      </c>
    </row>
    <row r="90" spans="1:8" s="65" customFormat="1" ht="36.450000000000003" customHeight="1" x14ac:dyDescent="0.25">
      <c r="A90" s="60">
        <v>88</v>
      </c>
      <c r="B90" s="28" t="s">
        <v>9</v>
      </c>
      <c r="C90" s="61">
        <v>4</v>
      </c>
      <c r="D90" s="62" t="s">
        <v>169</v>
      </c>
      <c r="E90" s="63">
        <v>4</v>
      </c>
      <c r="F90" s="63">
        <v>4</v>
      </c>
      <c r="G90" s="64"/>
      <c r="H90" s="64">
        <f t="shared" si="5"/>
        <v>0</v>
      </c>
    </row>
    <row r="91" spans="1:8" s="65" customFormat="1" ht="46.95" customHeight="1" x14ac:dyDescent="0.25">
      <c r="A91" s="60">
        <v>89</v>
      </c>
      <c r="B91" s="28" t="s">
        <v>10</v>
      </c>
      <c r="C91" s="61">
        <v>4</v>
      </c>
      <c r="D91" s="62" t="s">
        <v>169</v>
      </c>
      <c r="E91" s="63">
        <v>4</v>
      </c>
      <c r="F91" s="63">
        <v>4</v>
      </c>
      <c r="G91" s="64"/>
      <c r="H91" s="64">
        <f t="shared" si="5"/>
        <v>0</v>
      </c>
    </row>
    <row r="92" spans="1:8" s="65" customFormat="1" ht="36.450000000000003" customHeight="1" x14ac:dyDescent="0.25">
      <c r="A92" s="60">
        <v>90</v>
      </c>
      <c r="B92" s="28" t="s">
        <v>11</v>
      </c>
      <c r="C92" s="61">
        <v>4</v>
      </c>
      <c r="D92" s="62" t="s">
        <v>185</v>
      </c>
      <c r="E92" s="63">
        <v>4</v>
      </c>
      <c r="F92" s="63">
        <v>4</v>
      </c>
      <c r="G92" s="64"/>
      <c r="H92" s="64">
        <f t="shared" si="5"/>
        <v>0</v>
      </c>
    </row>
    <row r="93" spans="1:8" s="65" customFormat="1" ht="46.95" customHeight="1" x14ac:dyDescent="0.25">
      <c r="A93" s="60">
        <v>91</v>
      </c>
      <c r="B93" s="28" t="s">
        <v>12</v>
      </c>
      <c r="C93" s="61">
        <v>4</v>
      </c>
      <c r="D93" s="62" t="s">
        <v>142</v>
      </c>
      <c r="E93" s="63">
        <v>4</v>
      </c>
      <c r="F93" s="63">
        <v>4</v>
      </c>
      <c r="G93" s="64"/>
      <c r="H93" s="64">
        <f t="shared" si="5"/>
        <v>0</v>
      </c>
    </row>
    <row r="94" spans="1:8" s="65" customFormat="1" ht="36.450000000000003" customHeight="1" x14ac:dyDescent="0.25">
      <c r="A94" s="60">
        <v>92</v>
      </c>
      <c r="B94" s="28" t="s">
        <v>13</v>
      </c>
      <c r="C94" s="61">
        <v>16</v>
      </c>
      <c r="D94" s="62" t="s">
        <v>186</v>
      </c>
      <c r="E94" s="63">
        <f t="shared" ref="E94:E99" si="6">55%*C94</f>
        <v>8.8000000000000007</v>
      </c>
      <c r="F94" s="63">
        <f t="shared" ref="F94:F99" si="7">45 %*C94</f>
        <v>7.2</v>
      </c>
      <c r="G94" s="64"/>
      <c r="H94" s="64">
        <f t="shared" si="5"/>
        <v>0</v>
      </c>
    </row>
    <row r="95" spans="1:8" s="65" customFormat="1" ht="46.95" customHeight="1" x14ac:dyDescent="0.25">
      <c r="A95" s="60">
        <v>93</v>
      </c>
      <c r="B95" s="28" t="s">
        <v>14</v>
      </c>
      <c r="C95" s="61">
        <v>300</v>
      </c>
      <c r="D95" s="62" t="s">
        <v>109</v>
      </c>
      <c r="E95" s="63">
        <f t="shared" si="6"/>
        <v>165</v>
      </c>
      <c r="F95" s="63">
        <f t="shared" si="7"/>
        <v>135</v>
      </c>
      <c r="G95" s="64"/>
      <c r="H95" s="64">
        <f t="shared" si="5"/>
        <v>0</v>
      </c>
    </row>
    <row r="96" spans="1:8" s="65" customFormat="1" ht="36.450000000000003" customHeight="1" x14ac:dyDescent="0.25">
      <c r="A96" s="60">
        <v>94</v>
      </c>
      <c r="B96" s="28" t="s">
        <v>15</v>
      </c>
      <c r="C96" s="61">
        <v>4</v>
      </c>
      <c r="D96" s="62" t="s">
        <v>109</v>
      </c>
      <c r="E96" s="63">
        <f t="shared" si="6"/>
        <v>2.2000000000000002</v>
      </c>
      <c r="F96" s="63">
        <f t="shared" si="7"/>
        <v>1.8</v>
      </c>
      <c r="G96" s="64"/>
      <c r="H96" s="64">
        <f t="shared" si="5"/>
        <v>0</v>
      </c>
    </row>
    <row r="97" spans="1:8" s="65" customFormat="1" ht="44.55" customHeight="1" x14ac:dyDescent="0.25">
      <c r="A97" s="60">
        <v>95</v>
      </c>
      <c r="B97" s="28" t="s">
        <v>16</v>
      </c>
      <c r="C97" s="61">
        <v>4</v>
      </c>
      <c r="D97" s="62" t="s">
        <v>187</v>
      </c>
      <c r="E97" s="63">
        <f t="shared" si="6"/>
        <v>2.2000000000000002</v>
      </c>
      <c r="F97" s="63">
        <f t="shared" si="7"/>
        <v>1.8</v>
      </c>
      <c r="G97" s="64"/>
      <c r="H97" s="64">
        <f t="shared" si="5"/>
        <v>0</v>
      </c>
    </row>
    <row r="98" spans="1:8" s="65" customFormat="1" ht="44.55" customHeight="1" x14ac:dyDescent="0.25">
      <c r="A98" s="60">
        <v>96</v>
      </c>
      <c r="B98" s="28" t="s">
        <v>17</v>
      </c>
      <c r="C98" s="61">
        <v>40</v>
      </c>
      <c r="D98" s="62" t="s">
        <v>170</v>
      </c>
      <c r="E98" s="63">
        <f t="shared" si="6"/>
        <v>22</v>
      </c>
      <c r="F98" s="63">
        <f t="shared" si="7"/>
        <v>18</v>
      </c>
      <c r="G98" s="64"/>
      <c r="H98" s="64">
        <f t="shared" si="5"/>
        <v>0</v>
      </c>
    </row>
    <row r="99" spans="1:8" s="65" customFormat="1" ht="44.55" customHeight="1" x14ac:dyDescent="0.25">
      <c r="A99" s="60">
        <v>97</v>
      </c>
      <c r="B99" s="28" t="s">
        <v>18</v>
      </c>
      <c r="C99" s="61">
        <v>4</v>
      </c>
      <c r="D99" s="62" t="s">
        <v>171</v>
      </c>
      <c r="E99" s="63">
        <f t="shared" si="6"/>
        <v>2.2000000000000002</v>
      </c>
      <c r="F99" s="63">
        <f t="shared" si="7"/>
        <v>1.8</v>
      </c>
      <c r="G99" s="64"/>
      <c r="H99" s="64">
        <f t="shared" si="5"/>
        <v>0</v>
      </c>
    </row>
    <row r="100" spans="1:8" s="65" customFormat="1" ht="44.55" customHeight="1" x14ac:dyDescent="0.25">
      <c r="A100" s="60">
        <v>98</v>
      </c>
      <c r="B100" s="28" t="s">
        <v>172</v>
      </c>
      <c r="C100" s="61">
        <v>7</v>
      </c>
      <c r="D100" s="62" t="s">
        <v>120</v>
      </c>
      <c r="E100" s="63">
        <v>3</v>
      </c>
      <c r="F100" s="63">
        <v>4</v>
      </c>
      <c r="G100" s="64"/>
      <c r="H100" s="64">
        <f t="shared" si="5"/>
        <v>0</v>
      </c>
    </row>
    <row r="101" spans="1:8" s="65" customFormat="1" ht="44.55" customHeight="1" x14ac:dyDescent="0.25">
      <c r="A101" s="60">
        <v>99</v>
      </c>
      <c r="B101" s="28" t="s">
        <v>19</v>
      </c>
      <c r="C101" s="61">
        <v>2</v>
      </c>
      <c r="D101" s="62" t="s">
        <v>173</v>
      </c>
      <c r="E101" s="63">
        <v>0</v>
      </c>
      <c r="F101" s="63">
        <v>2</v>
      </c>
      <c r="G101" s="64"/>
      <c r="H101" s="64">
        <f t="shared" si="5"/>
        <v>0</v>
      </c>
    </row>
    <row r="102" spans="1:8" s="65" customFormat="1" ht="44.55" customHeight="1" x14ac:dyDescent="0.25">
      <c r="A102" s="60">
        <v>100</v>
      </c>
      <c r="B102" s="28" t="s">
        <v>101</v>
      </c>
      <c r="C102" s="61">
        <v>24</v>
      </c>
      <c r="D102" s="62" t="s">
        <v>147</v>
      </c>
      <c r="E102" s="63">
        <f t="shared" ref="E102:E110" si="8">55%*C102</f>
        <v>13.200000000000001</v>
      </c>
      <c r="F102" s="63">
        <f t="shared" ref="F102:F110" si="9">45 %*C102</f>
        <v>10.8</v>
      </c>
      <c r="G102" s="64"/>
      <c r="H102" s="64">
        <f t="shared" si="5"/>
        <v>0</v>
      </c>
    </row>
    <row r="103" spans="1:8" s="65" customFormat="1" ht="44.55" customHeight="1" x14ac:dyDescent="0.25">
      <c r="A103" s="60">
        <v>101</v>
      </c>
      <c r="B103" s="28" t="s">
        <v>102</v>
      </c>
      <c r="C103" s="61">
        <v>16</v>
      </c>
      <c r="D103" s="62" t="s">
        <v>188</v>
      </c>
      <c r="E103" s="63">
        <f t="shared" si="8"/>
        <v>8.8000000000000007</v>
      </c>
      <c r="F103" s="63">
        <f t="shared" si="9"/>
        <v>7.2</v>
      </c>
      <c r="G103" s="64"/>
      <c r="H103" s="64">
        <f t="shared" si="5"/>
        <v>0</v>
      </c>
    </row>
    <row r="104" spans="1:8" s="65" customFormat="1" ht="44.55" customHeight="1" x14ac:dyDescent="0.25">
      <c r="A104" s="60">
        <v>102</v>
      </c>
      <c r="B104" s="28" t="s">
        <v>20</v>
      </c>
      <c r="C104" s="61">
        <v>1</v>
      </c>
      <c r="D104" s="62" t="s">
        <v>174</v>
      </c>
      <c r="E104" s="63">
        <v>1</v>
      </c>
      <c r="F104" s="63">
        <v>0</v>
      </c>
      <c r="G104" s="64"/>
      <c r="H104" s="64">
        <f t="shared" si="5"/>
        <v>0</v>
      </c>
    </row>
    <row r="105" spans="1:8" s="65" customFormat="1" ht="44.55" customHeight="1" x14ac:dyDescent="0.25">
      <c r="A105" s="60">
        <v>103</v>
      </c>
      <c r="B105" s="28" t="s">
        <v>115</v>
      </c>
      <c r="C105" s="61">
        <v>6</v>
      </c>
      <c r="D105" s="62" t="s">
        <v>175</v>
      </c>
      <c r="E105" s="63">
        <f t="shared" si="8"/>
        <v>3.3000000000000003</v>
      </c>
      <c r="F105" s="63">
        <f t="shared" si="9"/>
        <v>2.7</v>
      </c>
      <c r="G105" s="64"/>
      <c r="H105" s="64">
        <f t="shared" si="5"/>
        <v>0</v>
      </c>
    </row>
    <row r="106" spans="1:8" s="65" customFormat="1" ht="44.55" customHeight="1" x14ac:dyDescent="0.25">
      <c r="A106" s="60">
        <v>104</v>
      </c>
      <c r="B106" s="28" t="s">
        <v>103</v>
      </c>
      <c r="C106" s="61">
        <v>6</v>
      </c>
      <c r="D106" s="62" t="s">
        <v>176</v>
      </c>
      <c r="E106" s="63">
        <f t="shared" si="8"/>
        <v>3.3000000000000003</v>
      </c>
      <c r="F106" s="63">
        <f t="shared" si="9"/>
        <v>2.7</v>
      </c>
      <c r="G106" s="64"/>
      <c r="H106" s="64">
        <f t="shared" si="5"/>
        <v>0</v>
      </c>
    </row>
    <row r="107" spans="1:8" s="65" customFormat="1" ht="44.55" customHeight="1" x14ac:dyDescent="0.25">
      <c r="A107" s="60">
        <v>105</v>
      </c>
      <c r="B107" s="28" t="s">
        <v>104</v>
      </c>
      <c r="C107" s="61">
        <v>14</v>
      </c>
      <c r="D107" s="62" t="s">
        <v>177</v>
      </c>
      <c r="E107" s="63">
        <f t="shared" si="8"/>
        <v>7.7000000000000011</v>
      </c>
      <c r="F107" s="63">
        <f t="shared" si="9"/>
        <v>6.3</v>
      </c>
      <c r="G107" s="64"/>
      <c r="H107" s="64">
        <f t="shared" si="5"/>
        <v>0</v>
      </c>
    </row>
    <row r="108" spans="1:8" s="65" customFormat="1" ht="44.55" customHeight="1" x14ac:dyDescent="0.25">
      <c r="A108" s="60">
        <v>106</v>
      </c>
      <c r="B108" s="28" t="s">
        <v>105</v>
      </c>
      <c r="C108" s="61">
        <v>6</v>
      </c>
      <c r="D108" s="62" t="s">
        <v>178</v>
      </c>
      <c r="E108" s="63">
        <f t="shared" si="8"/>
        <v>3.3000000000000003</v>
      </c>
      <c r="F108" s="63">
        <f t="shared" si="9"/>
        <v>2.7</v>
      </c>
      <c r="G108" s="64"/>
      <c r="H108" s="64">
        <f t="shared" si="5"/>
        <v>0</v>
      </c>
    </row>
    <row r="109" spans="1:8" s="65" customFormat="1" ht="44.55" customHeight="1" x14ac:dyDescent="0.25">
      <c r="A109" s="60">
        <v>107</v>
      </c>
      <c r="B109" s="28" t="s">
        <v>106</v>
      </c>
      <c r="C109" s="61">
        <v>6</v>
      </c>
      <c r="D109" s="62" t="s">
        <v>110</v>
      </c>
      <c r="E109" s="63">
        <f t="shared" si="8"/>
        <v>3.3000000000000003</v>
      </c>
      <c r="F109" s="63">
        <f t="shared" si="9"/>
        <v>2.7</v>
      </c>
      <c r="G109" s="64"/>
      <c r="H109" s="64">
        <f t="shared" si="5"/>
        <v>0</v>
      </c>
    </row>
    <row r="110" spans="1:8" s="65" customFormat="1" ht="44.55" customHeight="1" x14ac:dyDescent="0.25">
      <c r="A110" s="60">
        <v>108</v>
      </c>
      <c r="B110" s="28" t="s">
        <v>107</v>
      </c>
      <c r="C110" s="61">
        <v>6</v>
      </c>
      <c r="D110" s="62" t="s">
        <v>110</v>
      </c>
      <c r="E110" s="63">
        <f t="shared" si="8"/>
        <v>3.3000000000000003</v>
      </c>
      <c r="F110" s="63">
        <f t="shared" si="9"/>
        <v>2.7</v>
      </c>
      <c r="G110" s="64"/>
      <c r="H110" s="64">
        <f t="shared" si="5"/>
        <v>0</v>
      </c>
    </row>
    <row r="111" spans="1:8" s="65" customFormat="1" ht="44.55" customHeight="1" x14ac:dyDescent="0.25">
      <c r="A111" s="60"/>
      <c r="B111" s="29" t="s">
        <v>21</v>
      </c>
      <c r="C111" s="61"/>
      <c r="D111" s="62"/>
      <c r="E111" s="63"/>
      <c r="F111" s="63"/>
      <c r="G111" s="64"/>
      <c r="H111" s="66">
        <f>SUM(H3:H110)</f>
        <v>0</v>
      </c>
    </row>
    <row r="113" ht="13.5" customHeight="1" x14ac:dyDescent="0.2"/>
    <row r="114" ht="33.6" customHeight="1" x14ac:dyDescent="0.2"/>
    <row r="115" ht="30" customHeight="1" x14ac:dyDescent="0.2"/>
  </sheetData>
  <mergeCells count="1">
    <mergeCell ref="A1:H1"/>
  </mergeCells>
  <pageMargins left="0.7" right="0.7" top="0.75" bottom="0.75" header="0.3" footer="0.3"/>
  <pageSetup scale="4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Medical Supplies and Equipment</vt:lpstr>
      <vt:lpstr>Galmudug BOQ</vt:lpstr>
      <vt:lpstr>'Medical Supplies and Equipment'!Print_Area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adnan mm</dc:creator>
  <cp:lastModifiedBy>adnan mm</cp:lastModifiedBy>
  <cp:lastPrinted>2025-07-28T08:39:40Z</cp:lastPrinted>
  <dcterms:created xsi:type="dcterms:W3CDTF">2025-07-28T08:27:05Z</dcterms:created>
  <dcterms:modified xsi:type="dcterms:W3CDTF">2025-11-05T12:12:40Z</dcterms:modified>
</cp:coreProperties>
</file>